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70" yWindow="-90" windowWidth="15345" windowHeight="6960" activeTab="3"/>
  </bookViews>
  <sheets>
    <sheet name="Readme" sheetId="4" r:id="rId1"/>
    <sheet name="Dom Wtd prod" sheetId="7" r:id="rId2"/>
    <sheet name="Domar weight" sheetId="6" r:id="rId3"/>
    <sheet name="MFP Growth" sheetId="8" r:id="rId4"/>
    <sheet name="MFP" sheetId="1" r:id="rId5"/>
    <sheet name="Gross output" sheetId="2" r:id="rId6"/>
    <sheet name="Intermediate Inputs" sheetId="3" r:id="rId7"/>
    <sheet name="Value added" sheetId="5" r:id="rId8"/>
    <sheet name="Final-Demand-2000" sheetId="9" r:id="rId9"/>
    <sheet name="Wted Finance growth" sheetId="10" r:id="rId10"/>
    <sheet name="Sheet2" sheetId="11" r:id="rId11"/>
  </sheets>
  <externalReferences>
    <externalReference r:id="rId12"/>
  </externalReferences>
  <calcPr calcId="145621"/>
</workbook>
</file>

<file path=xl/calcChain.xml><?xml version="1.0" encoding="utf-8"?>
<calcChain xmlns="http://schemas.openxmlformats.org/spreadsheetml/2006/main">
  <c r="S78" i="8" l="1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A78" i="8"/>
  <c r="Z78" i="8"/>
  <c r="Y78" i="8"/>
  <c r="X78" i="8"/>
  <c r="W78" i="8"/>
  <c r="V78" i="8"/>
  <c r="U78" i="8"/>
  <c r="T78" i="8"/>
  <c r="AB6" i="5" l="1"/>
  <c r="AB37" i="5"/>
  <c r="AB36" i="5"/>
  <c r="AJ3" i="7" l="1"/>
  <c r="AK3" i="7"/>
  <c r="AC8" i="8"/>
  <c r="AD8" i="8"/>
  <c r="AE8" i="8"/>
  <c r="AF8" i="8"/>
  <c r="AG8" i="8"/>
  <c r="AC9" i="8"/>
  <c r="AD9" i="8"/>
  <c r="AE9" i="8"/>
  <c r="AG9" i="8" s="1"/>
  <c r="AF9" i="8"/>
  <c r="AC10" i="8"/>
  <c r="AD10" i="8"/>
  <c r="AE10" i="8"/>
  <c r="AG10" i="8" s="1"/>
  <c r="AF10" i="8"/>
  <c r="AC11" i="8"/>
  <c r="AD11" i="8"/>
  <c r="AG11" i="8" s="1"/>
  <c r="AE11" i="8"/>
  <c r="AF11" i="8"/>
  <c r="AC12" i="8"/>
  <c r="AD12" i="8"/>
  <c r="AE12" i="8"/>
  <c r="AF12" i="8"/>
  <c r="AG12" i="8"/>
  <c r="AC13" i="8"/>
  <c r="AD13" i="8"/>
  <c r="AE13" i="8"/>
  <c r="AG13" i="8" s="1"/>
  <c r="AF13" i="8"/>
  <c r="AC14" i="8"/>
  <c r="AD14" i="8"/>
  <c r="AE14" i="8"/>
  <c r="AG14" i="8" s="1"/>
  <c r="AF14" i="8"/>
  <c r="AC15" i="8"/>
  <c r="AD15" i="8"/>
  <c r="AG15" i="8" s="1"/>
  <c r="AE15" i="8"/>
  <c r="AF15" i="8"/>
  <c r="AC16" i="8"/>
  <c r="AD16" i="8"/>
  <c r="AE16" i="8"/>
  <c r="AF16" i="8"/>
  <c r="AG16" i="8"/>
  <c r="AC17" i="8"/>
  <c r="AD17" i="8"/>
  <c r="AE17" i="8"/>
  <c r="AG17" i="8" s="1"/>
  <c r="AF17" i="8"/>
  <c r="AC18" i="8"/>
  <c r="AD18" i="8"/>
  <c r="AE18" i="8"/>
  <c r="AG18" i="8" s="1"/>
  <c r="AF18" i="8"/>
  <c r="AC19" i="8"/>
  <c r="AD19" i="8"/>
  <c r="AG19" i="8" s="1"/>
  <c r="AE19" i="8"/>
  <c r="AF19" i="8"/>
  <c r="AC20" i="8"/>
  <c r="AD20" i="8"/>
  <c r="AE20" i="8"/>
  <c r="AF20" i="8"/>
  <c r="AG20" i="8"/>
  <c r="AC21" i="8"/>
  <c r="AD21" i="8"/>
  <c r="AE21" i="8"/>
  <c r="AG21" i="8" s="1"/>
  <c r="AF21" i="8"/>
  <c r="AC22" i="8"/>
  <c r="AD22" i="8"/>
  <c r="AE22" i="8"/>
  <c r="AG22" i="8" s="1"/>
  <c r="AF22" i="8"/>
  <c r="AC23" i="8"/>
  <c r="AD23" i="8"/>
  <c r="AG23" i="8" s="1"/>
  <c r="AE23" i="8"/>
  <c r="AF23" i="8"/>
  <c r="AC24" i="8"/>
  <c r="AD24" i="8"/>
  <c r="AE24" i="8"/>
  <c r="AF24" i="8"/>
  <c r="AG24" i="8"/>
  <c r="AC25" i="8"/>
  <c r="AD25" i="8"/>
  <c r="AE25" i="8"/>
  <c r="AG25" i="8" s="1"/>
  <c r="AF25" i="8"/>
  <c r="AC26" i="8"/>
  <c r="AD26" i="8"/>
  <c r="AE26" i="8"/>
  <c r="AG26" i="8" s="1"/>
  <c r="AF26" i="8"/>
  <c r="AC27" i="8"/>
  <c r="AD27" i="8"/>
  <c r="AG27" i="8" s="1"/>
  <c r="AE27" i="8"/>
  <c r="AF27" i="8"/>
  <c r="AC28" i="8"/>
  <c r="AD28" i="8"/>
  <c r="AE28" i="8"/>
  <c r="AF28" i="8"/>
  <c r="AG28" i="8"/>
  <c r="AC29" i="8"/>
  <c r="AD29" i="8"/>
  <c r="AE29" i="8"/>
  <c r="AG29" i="8" s="1"/>
  <c r="AF29" i="8"/>
  <c r="AC30" i="8"/>
  <c r="AD30" i="8"/>
  <c r="AE30" i="8"/>
  <c r="AG30" i="8" s="1"/>
  <c r="AF30" i="8"/>
  <c r="AC31" i="8"/>
  <c r="AD31" i="8"/>
  <c r="AG31" i="8" s="1"/>
  <c r="AE31" i="8"/>
  <c r="AF31" i="8"/>
  <c r="AC32" i="8"/>
  <c r="AD32" i="8"/>
  <c r="AE32" i="8"/>
  <c r="AF32" i="8"/>
  <c r="AG32" i="8"/>
  <c r="AC33" i="8"/>
  <c r="AD33" i="8"/>
  <c r="AE33" i="8"/>
  <c r="AG33" i="8" s="1"/>
  <c r="AF33" i="8"/>
  <c r="AC34" i="8"/>
  <c r="AD34" i="8"/>
  <c r="AE34" i="8"/>
  <c r="AG34" i="8" s="1"/>
  <c r="AF34" i="8"/>
  <c r="AC35" i="8"/>
  <c r="AD35" i="8"/>
  <c r="AG35" i="8" s="1"/>
  <c r="AE35" i="8"/>
  <c r="AF35" i="8"/>
  <c r="AC36" i="8"/>
  <c r="AD36" i="8"/>
  <c r="AE36" i="8"/>
  <c r="AF36" i="8"/>
  <c r="AG36" i="8"/>
  <c r="AC37" i="8"/>
  <c r="AD37" i="8"/>
  <c r="AE37" i="8"/>
  <c r="AG37" i="8" s="1"/>
  <c r="AF37" i="8"/>
  <c r="AC38" i="8"/>
  <c r="AD38" i="8"/>
  <c r="AE38" i="8"/>
  <c r="AG38" i="8" s="1"/>
  <c r="AF38" i="8"/>
  <c r="AC39" i="8"/>
  <c r="AD39" i="8"/>
  <c r="AG39" i="8" s="1"/>
  <c r="AE39" i="8"/>
  <c r="AF39" i="8"/>
  <c r="AC40" i="8"/>
  <c r="AD40" i="8"/>
  <c r="AE40" i="8"/>
  <c r="AF40" i="8"/>
  <c r="AG40" i="8"/>
  <c r="AC41" i="8"/>
  <c r="AD41" i="8"/>
  <c r="AE41" i="8"/>
  <c r="AG41" i="8" s="1"/>
  <c r="AF41" i="8"/>
  <c r="AC42" i="8"/>
  <c r="AD42" i="8"/>
  <c r="AE42" i="8"/>
  <c r="AG42" i="8" s="1"/>
  <c r="AF42" i="8"/>
  <c r="AC43" i="8"/>
  <c r="AD43" i="8"/>
  <c r="AG43" i="8" s="1"/>
  <c r="AE43" i="8"/>
  <c r="AF43" i="8"/>
  <c r="AC44" i="8"/>
  <c r="AD44" i="8"/>
  <c r="AE44" i="8"/>
  <c r="AF44" i="8"/>
  <c r="AG44" i="8"/>
  <c r="AC45" i="8"/>
  <c r="AD45" i="8"/>
  <c r="AE45" i="8"/>
  <c r="AG45" i="8" s="1"/>
  <c r="AF45" i="8"/>
  <c r="AC46" i="8"/>
  <c r="AD46" i="8"/>
  <c r="AE46" i="8"/>
  <c r="AG46" i="8" s="1"/>
  <c r="AF46" i="8"/>
  <c r="AC47" i="8"/>
  <c r="AD47" i="8"/>
  <c r="AG47" i="8" s="1"/>
  <c r="AE47" i="8"/>
  <c r="AF47" i="8"/>
  <c r="AC48" i="8"/>
  <c r="AD48" i="8"/>
  <c r="AE48" i="8"/>
  <c r="AF48" i="8"/>
  <c r="AG48" i="8"/>
  <c r="AC49" i="8"/>
  <c r="AD49" i="8"/>
  <c r="AE49" i="8"/>
  <c r="AG49" i="8" s="1"/>
  <c r="AF49" i="8"/>
  <c r="AC50" i="8"/>
  <c r="AD50" i="8"/>
  <c r="AE50" i="8"/>
  <c r="AG50" i="8" s="1"/>
  <c r="AF50" i="8"/>
  <c r="AC51" i="8"/>
  <c r="AD51" i="8"/>
  <c r="AG51" i="8" s="1"/>
  <c r="AE51" i="8"/>
  <c r="AF51" i="8"/>
  <c r="AC52" i="8"/>
  <c r="AD52" i="8"/>
  <c r="AE52" i="8"/>
  <c r="AF52" i="8"/>
  <c r="AG52" i="8"/>
  <c r="AC53" i="8"/>
  <c r="AD53" i="8"/>
  <c r="AE53" i="8"/>
  <c r="AG53" i="8" s="1"/>
  <c r="AF53" i="8"/>
  <c r="AC54" i="8"/>
  <c r="AD54" i="8"/>
  <c r="AE54" i="8"/>
  <c r="AG54" i="8" s="1"/>
  <c r="AF54" i="8"/>
  <c r="AC55" i="8"/>
  <c r="AD55" i="8"/>
  <c r="AG55" i="8" s="1"/>
  <c r="AE55" i="8"/>
  <c r="AF55" i="8"/>
  <c r="AC56" i="8"/>
  <c r="AD56" i="8"/>
  <c r="AE56" i="8"/>
  <c r="AF56" i="8"/>
  <c r="AG56" i="8"/>
  <c r="AC57" i="8"/>
  <c r="AD57" i="8"/>
  <c r="AE57" i="8"/>
  <c r="AG57" i="8" s="1"/>
  <c r="AF57" i="8"/>
  <c r="AC58" i="8"/>
  <c r="AD58" i="8"/>
  <c r="AE58" i="8"/>
  <c r="AG58" i="8" s="1"/>
  <c r="AF58" i="8"/>
  <c r="AC59" i="8"/>
  <c r="AD59" i="8"/>
  <c r="AG59" i="8" s="1"/>
  <c r="AE59" i="8"/>
  <c r="AF59" i="8"/>
  <c r="AC60" i="8"/>
  <c r="AD60" i="8"/>
  <c r="AE60" i="8"/>
  <c r="AF60" i="8"/>
  <c r="AG60" i="8"/>
  <c r="AC61" i="8"/>
  <c r="AD61" i="8"/>
  <c r="AE61" i="8"/>
  <c r="AG61" i="8" s="1"/>
  <c r="AF61" i="8"/>
  <c r="AC62" i="8"/>
  <c r="AD62" i="8"/>
  <c r="AE62" i="8"/>
  <c r="AG62" i="8" s="1"/>
  <c r="AF62" i="8"/>
  <c r="AC63" i="8"/>
  <c r="AD63" i="8"/>
  <c r="AG63" i="8" s="1"/>
  <c r="AE63" i="8"/>
  <c r="AF63" i="8"/>
  <c r="AC64" i="8"/>
  <c r="AD64" i="8"/>
  <c r="AE64" i="8"/>
  <c r="AF64" i="8"/>
  <c r="AG64" i="8"/>
  <c r="AC65" i="8"/>
  <c r="AD65" i="8"/>
  <c r="AE65" i="8"/>
  <c r="AG65" i="8" s="1"/>
  <c r="AF65" i="8"/>
  <c r="AC66" i="8"/>
  <c r="AD66" i="8"/>
  <c r="AE66" i="8"/>
  <c r="AG66" i="8" s="1"/>
  <c r="AF66" i="8"/>
  <c r="AC67" i="8"/>
  <c r="AD67" i="8"/>
  <c r="AG67" i="8" s="1"/>
  <c r="AE67" i="8"/>
  <c r="AF67" i="8"/>
  <c r="AC68" i="8"/>
  <c r="AD68" i="8"/>
  <c r="AE68" i="8"/>
  <c r="AF68" i="8"/>
  <c r="AG68" i="8"/>
  <c r="AC69" i="8"/>
  <c r="AD69" i="8"/>
  <c r="AE69" i="8"/>
  <c r="AG69" i="8" s="1"/>
  <c r="AF69" i="8"/>
  <c r="AC70" i="8"/>
  <c r="AD70" i="8"/>
  <c r="AE70" i="8"/>
  <c r="AG70" i="8" s="1"/>
  <c r="AF70" i="8"/>
  <c r="AC71" i="8"/>
  <c r="AD71" i="8"/>
  <c r="AG71" i="8" s="1"/>
  <c r="AE71" i="8"/>
  <c r="AF71" i="8"/>
  <c r="AC72" i="8"/>
  <c r="AD72" i="8"/>
  <c r="AE72" i="8"/>
  <c r="AF72" i="8"/>
  <c r="AG72" i="8"/>
  <c r="AC73" i="8"/>
  <c r="AD73" i="8"/>
  <c r="AE73" i="8"/>
  <c r="AG73" i="8" s="1"/>
  <c r="AF73" i="8"/>
  <c r="AC74" i="8"/>
  <c r="AD74" i="8"/>
  <c r="AE74" i="8"/>
  <c r="AG74" i="8" s="1"/>
  <c r="AF74" i="8"/>
  <c r="AC75" i="8"/>
  <c r="AD75" i="8"/>
  <c r="AG75" i="8" s="1"/>
  <c r="AE75" i="8"/>
  <c r="AF75" i="8"/>
  <c r="AC76" i="8"/>
  <c r="AD76" i="8"/>
  <c r="AE76" i="8"/>
  <c r="AF76" i="8"/>
  <c r="AG76" i="8"/>
  <c r="AD7" i="8"/>
  <c r="AC7" i="8"/>
  <c r="AF77" i="6"/>
  <c r="AE77" i="6"/>
  <c r="AG77" i="6" s="1"/>
  <c r="AD77" i="6"/>
  <c r="AH77" i="6" s="1"/>
  <c r="AC77" i="6"/>
  <c r="AG76" i="6"/>
  <c r="AF76" i="6"/>
  <c r="AE76" i="6"/>
  <c r="AD76" i="6"/>
  <c r="AH76" i="6" s="1"/>
  <c r="AC76" i="6"/>
  <c r="AF75" i="6"/>
  <c r="AE75" i="6"/>
  <c r="AG75" i="6" s="1"/>
  <c r="AD75" i="6"/>
  <c r="AH75" i="6" s="1"/>
  <c r="AC75" i="6"/>
  <c r="AG74" i="6"/>
  <c r="AF74" i="6"/>
  <c r="AE74" i="6"/>
  <c r="AD74" i="6"/>
  <c r="AH74" i="6" s="1"/>
  <c r="AC74" i="6"/>
  <c r="AF73" i="6"/>
  <c r="AE73" i="6"/>
  <c r="AG73" i="6" s="1"/>
  <c r="AD73" i="6"/>
  <c r="AH73" i="6" s="1"/>
  <c r="AC73" i="6"/>
  <c r="AG72" i="6"/>
  <c r="AF72" i="6"/>
  <c r="AE72" i="6"/>
  <c r="AD72" i="6"/>
  <c r="AH72" i="6" s="1"/>
  <c r="AC72" i="6"/>
  <c r="AF71" i="6"/>
  <c r="AE71" i="6"/>
  <c r="AG71" i="6" s="1"/>
  <c r="AD71" i="6"/>
  <c r="AH71" i="6" s="1"/>
  <c r="AC71" i="6"/>
  <c r="AG70" i="6"/>
  <c r="AF70" i="6"/>
  <c r="AE70" i="6"/>
  <c r="AD70" i="6"/>
  <c r="AH70" i="6" s="1"/>
  <c r="AC70" i="6"/>
  <c r="AF69" i="6"/>
  <c r="AE69" i="6"/>
  <c r="AG69" i="6" s="1"/>
  <c r="AD69" i="6"/>
  <c r="AH69" i="6" s="1"/>
  <c r="AC69" i="6"/>
  <c r="AG68" i="6"/>
  <c r="AF68" i="6"/>
  <c r="AE68" i="6"/>
  <c r="AD68" i="6"/>
  <c r="AH68" i="6" s="1"/>
  <c r="AC68" i="6"/>
  <c r="AF67" i="6"/>
  <c r="AE67" i="6"/>
  <c r="AG67" i="6" s="1"/>
  <c r="AD67" i="6"/>
  <c r="AH67" i="6" s="1"/>
  <c r="AC67" i="6"/>
  <c r="AG66" i="6"/>
  <c r="AF66" i="6"/>
  <c r="AE66" i="6"/>
  <c r="AD66" i="6"/>
  <c r="AH66" i="6" s="1"/>
  <c r="AC66" i="6"/>
  <c r="AF65" i="6"/>
  <c r="AE65" i="6"/>
  <c r="AG65" i="6" s="1"/>
  <c r="AD65" i="6"/>
  <c r="AH65" i="6" s="1"/>
  <c r="AC65" i="6"/>
  <c r="AG64" i="6"/>
  <c r="AF64" i="6"/>
  <c r="AE64" i="6"/>
  <c r="AD64" i="6"/>
  <c r="AH64" i="6" s="1"/>
  <c r="AC64" i="6"/>
  <c r="AF63" i="6"/>
  <c r="AE63" i="6"/>
  <c r="AG63" i="6" s="1"/>
  <c r="AD63" i="6"/>
  <c r="AH63" i="6" s="1"/>
  <c r="AC63" i="6"/>
  <c r="AG62" i="6"/>
  <c r="AF62" i="6"/>
  <c r="AE62" i="6"/>
  <c r="AD62" i="6"/>
  <c r="AH62" i="6" s="1"/>
  <c r="AC62" i="6"/>
  <c r="AF61" i="6"/>
  <c r="AE61" i="6"/>
  <c r="AG61" i="6" s="1"/>
  <c r="AD61" i="6"/>
  <c r="AH61" i="6" s="1"/>
  <c r="AC61" i="6"/>
  <c r="AG60" i="6"/>
  <c r="AF60" i="6"/>
  <c r="AE60" i="6"/>
  <c r="AD60" i="6"/>
  <c r="AH60" i="6" s="1"/>
  <c r="AC60" i="6"/>
  <c r="AF59" i="6"/>
  <c r="AE59" i="6"/>
  <c r="AG59" i="6" s="1"/>
  <c r="AD59" i="6"/>
  <c r="AH59" i="6" s="1"/>
  <c r="AC59" i="6"/>
  <c r="AG58" i="6"/>
  <c r="AF58" i="6"/>
  <c r="AE58" i="6"/>
  <c r="AD58" i="6"/>
  <c r="AH58" i="6" s="1"/>
  <c r="AC58" i="6"/>
  <c r="AF57" i="6"/>
  <c r="AE57" i="6"/>
  <c r="AG57" i="6" s="1"/>
  <c r="AD57" i="6"/>
  <c r="AH57" i="6" s="1"/>
  <c r="AC57" i="6"/>
  <c r="AG56" i="6"/>
  <c r="AF56" i="6"/>
  <c r="AE56" i="6"/>
  <c r="AD56" i="6"/>
  <c r="AH56" i="6" s="1"/>
  <c r="AC56" i="6"/>
  <c r="AF55" i="6"/>
  <c r="AE55" i="6"/>
  <c r="AG55" i="6" s="1"/>
  <c r="AD55" i="6"/>
  <c r="AH55" i="6" s="1"/>
  <c r="AC55" i="6"/>
  <c r="AG54" i="6"/>
  <c r="AF54" i="6"/>
  <c r="AE54" i="6"/>
  <c r="AD54" i="6"/>
  <c r="AH54" i="6" s="1"/>
  <c r="AC54" i="6"/>
  <c r="AF53" i="6"/>
  <c r="AE53" i="6"/>
  <c r="AG53" i="6" s="1"/>
  <c r="AD53" i="6"/>
  <c r="AH53" i="6" s="1"/>
  <c r="AC53" i="6"/>
  <c r="AG52" i="6"/>
  <c r="AF52" i="6"/>
  <c r="AE52" i="6"/>
  <c r="AD52" i="6"/>
  <c r="AH52" i="6" s="1"/>
  <c r="AC52" i="6"/>
  <c r="AF51" i="6"/>
  <c r="AE51" i="6"/>
  <c r="AG51" i="6" s="1"/>
  <c r="AD51" i="6"/>
  <c r="AH51" i="6" s="1"/>
  <c r="AC51" i="6"/>
  <c r="AG50" i="6"/>
  <c r="AF50" i="6"/>
  <c r="AE50" i="6"/>
  <c r="AD50" i="6"/>
  <c r="AH50" i="6" s="1"/>
  <c r="AC50" i="6"/>
  <c r="AF49" i="6"/>
  <c r="AE49" i="6"/>
  <c r="AG49" i="6" s="1"/>
  <c r="AD49" i="6"/>
  <c r="AH49" i="6" s="1"/>
  <c r="AC49" i="6"/>
  <c r="AG48" i="6"/>
  <c r="AF48" i="6"/>
  <c r="AE48" i="6"/>
  <c r="AD48" i="6"/>
  <c r="AH48" i="6" s="1"/>
  <c r="AC48" i="6"/>
  <c r="AF47" i="6"/>
  <c r="AE47" i="6"/>
  <c r="AG47" i="6" s="1"/>
  <c r="AD47" i="6"/>
  <c r="AH47" i="6" s="1"/>
  <c r="AC47" i="6"/>
  <c r="AG46" i="6"/>
  <c r="AF46" i="6"/>
  <c r="AE46" i="6"/>
  <c r="AD46" i="6"/>
  <c r="AH46" i="6" s="1"/>
  <c r="AC46" i="6"/>
  <c r="AF45" i="6"/>
  <c r="AE45" i="6"/>
  <c r="AG45" i="6" s="1"/>
  <c r="AD45" i="6"/>
  <c r="AH45" i="6" s="1"/>
  <c r="AC45" i="6"/>
  <c r="AG44" i="6"/>
  <c r="AF44" i="6"/>
  <c r="AE44" i="6"/>
  <c r="AD44" i="6"/>
  <c r="AH44" i="6" s="1"/>
  <c r="AC44" i="6"/>
  <c r="AF43" i="6"/>
  <c r="AE43" i="6"/>
  <c r="AG43" i="6" s="1"/>
  <c r="AD43" i="6"/>
  <c r="AH43" i="6" s="1"/>
  <c r="AC43" i="6"/>
  <c r="AG42" i="6"/>
  <c r="AF42" i="6"/>
  <c r="AE42" i="6"/>
  <c r="AD42" i="6"/>
  <c r="AH42" i="6" s="1"/>
  <c r="AC42" i="6"/>
  <c r="AF41" i="6"/>
  <c r="AE41" i="6"/>
  <c r="AG41" i="6" s="1"/>
  <c r="AD41" i="6"/>
  <c r="AH41" i="6" s="1"/>
  <c r="AC41" i="6"/>
  <c r="AG40" i="6"/>
  <c r="AF40" i="6"/>
  <c r="AE40" i="6"/>
  <c r="AD40" i="6"/>
  <c r="AH40" i="6" s="1"/>
  <c r="AC40" i="6"/>
  <c r="AF39" i="6"/>
  <c r="AE39" i="6"/>
  <c r="AG39" i="6" s="1"/>
  <c r="AD39" i="6"/>
  <c r="AH39" i="6" s="1"/>
  <c r="AC39" i="6"/>
  <c r="AG38" i="6"/>
  <c r="AF38" i="6"/>
  <c r="AE38" i="6"/>
  <c r="AD38" i="6"/>
  <c r="AH38" i="6" s="1"/>
  <c r="AC38" i="6"/>
  <c r="AF37" i="6"/>
  <c r="AE37" i="6"/>
  <c r="AG37" i="6" s="1"/>
  <c r="AD37" i="6"/>
  <c r="AH37" i="6" s="1"/>
  <c r="AC37" i="6"/>
  <c r="AG36" i="6"/>
  <c r="AF36" i="6"/>
  <c r="AE36" i="6"/>
  <c r="AD36" i="6"/>
  <c r="AH36" i="6" s="1"/>
  <c r="AC36" i="6"/>
  <c r="AF35" i="6"/>
  <c r="AE35" i="6"/>
  <c r="AG35" i="6" s="1"/>
  <c r="AD35" i="6"/>
  <c r="AH35" i="6" s="1"/>
  <c r="AC35" i="6"/>
  <c r="AG34" i="6"/>
  <c r="AF34" i="6"/>
  <c r="AE34" i="6"/>
  <c r="AD34" i="6"/>
  <c r="AH34" i="6" s="1"/>
  <c r="AC34" i="6"/>
  <c r="AF33" i="6"/>
  <c r="AE33" i="6"/>
  <c r="AG33" i="6" s="1"/>
  <c r="AD33" i="6"/>
  <c r="AH33" i="6" s="1"/>
  <c r="AC33" i="6"/>
  <c r="AG32" i="6"/>
  <c r="AF32" i="6"/>
  <c r="AE32" i="6"/>
  <c r="AD32" i="6"/>
  <c r="AH32" i="6" s="1"/>
  <c r="AC32" i="6"/>
  <c r="AF31" i="6"/>
  <c r="AE31" i="6"/>
  <c r="AG31" i="6" s="1"/>
  <c r="AD31" i="6"/>
  <c r="AH31" i="6" s="1"/>
  <c r="AC31" i="6"/>
  <c r="AG30" i="6"/>
  <c r="AF30" i="6"/>
  <c r="AE30" i="6"/>
  <c r="AD30" i="6"/>
  <c r="AH30" i="6" s="1"/>
  <c r="AC30" i="6"/>
  <c r="AF29" i="6"/>
  <c r="AE29" i="6"/>
  <c r="AG29" i="6" s="1"/>
  <c r="AD29" i="6"/>
  <c r="AH29" i="6" s="1"/>
  <c r="AC29" i="6"/>
  <c r="AG28" i="6"/>
  <c r="AF28" i="6"/>
  <c r="AE28" i="6"/>
  <c r="AD28" i="6"/>
  <c r="AH28" i="6" s="1"/>
  <c r="AC28" i="6"/>
  <c r="AF27" i="6"/>
  <c r="AE27" i="6"/>
  <c r="AG27" i="6" s="1"/>
  <c r="AD27" i="6"/>
  <c r="AH27" i="6" s="1"/>
  <c r="AC27" i="6"/>
  <c r="AG26" i="6"/>
  <c r="AF26" i="6"/>
  <c r="AE26" i="6"/>
  <c r="AD26" i="6"/>
  <c r="AH26" i="6" s="1"/>
  <c r="AC26" i="6"/>
  <c r="AF25" i="6"/>
  <c r="AE25" i="6"/>
  <c r="AG25" i="6" s="1"/>
  <c r="AD25" i="6"/>
  <c r="AH25" i="6" s="1"/>
  <c r="AC25" i="6"/>
  <c r="AG24" i="6"/>
  <c r="AF24" i="6"/>
  <c r="AE24" i="6"/>
  <c r="AD24" i="6"/>
  <c r="AH24" i="6" s="1"/>
  <c r="AC24" i="6"/>
  <c r="AF23" i="6"/>
  <c r="AE23" i="6"/>
  <c r="AG23" i="6" s="1"/>
  <c r="AD23" i="6"/>
  <c r="AH23" i="6" s="1"/>
  <c r="AC23" i="6"/>
  <c r="AG22" i="6"/>
  <c r="AF22" i="6"/>
  <c r="AE22" i="6"/>
  <c r="AD22" i="6"/>
  <c r="AH22" i="6" s="1"/>
  <c r="AC22" i="6"/>
  <c r="AF21" i="6"/>
  <c r="AE21" i="6"/>
  <c r="AG21" i="6" s="1"/>
  <c r="AD21" i="6"/>
  <c r="AH21" i="6" s="1"/>
  <c r="AC21" i="6"/>
  <c r="AG20" i="6"/>
  <c r="AF20" i="6"/>
  <c r="AE20" i="6"/>
  <c r="AD20" i="6"/>
  <c r="AH20" i="6" s="1"/>
  <c r="AC20" i="6"/>
  <c r="AF19" i="6"/>
  <c r="AE19" i="6"/>
  <c r="AG19" i="6" s="1"/>
  <c r="AD19" i="6"/>
  <c r="AH19" i="6" s="1"/>
  <c r="AC19" i="6"/>
  <c r="AG18" i="6"/>
  <c r="AF18" i="6"/>
  <c r="AE18" i="6"/>
  <c r="AD18" i="6"/>
  <c r="AH18" i="6" s="1"/>
  <c r="AC18" i="6"/>
  <c r="AF17" i="6"/>
  <c r="AE17" i="6"/>
  <c r="AG17" i="6" s="1"/>
  <c r="AD17" i="6"/>
  <c r="AH17" i="6" s="1"/>
  <c r="AC17" i="6"/>
  <c r="AG16" i="6"/>
  <c r="AF16" i="6"/>
  <c r="AE16" i="6"/>
  <c r="AD16" i="6"/>
  <c r="AH16" i="6" s="1"/>
  <c r="AC16" i="6"/>
  <c r="AF15" i="6"/>
  <c r="AE15" i="6"/>
  <c r="AG15" i="6" s="1"/>
  <c r="AD15" i="6"/>
  <c r="AH15" i="6" s="1"/>
  <c r="AC15" i="6"/>
  <c r="AG14" i="6"/>
  <c r="AF14" i="6"/>
  <c r="AE14" i="6"/>
  <c r="AD14" i="6"/>
  <c r="AH14" i="6" s="1"/>
  <c r="AC14" i="6"/>
  <c r="AF13" i="6"/>
  <c r="AE13" i="6"/>
  <c r="AG13" i="6" s="1"/>
  <c r="AD13" i="6"/>
  <c r="AH13" i="6" s="1"/>
  <c r="AC13" i="6"/>
  <c r="AG12" i="6"/>
  <c r="AF12" i="6"/>
  <c r="AE12" i="6"/>
  <c r="AD12" i="6"/>
  <c r="AH12" i="6" s="1"/>
  <c r="AC12" i="6"/>
  <c r="AF11" i="6"/>
  <c r="AE11" i="6"/>
  <c r="AG11" i="6" s="1"/>
  <c r="AD11" i="6"/>
  <c r="AH11" i="6" s="1"/>
  <c r="AC11" i="6"/>
  <c r="AG10" i="6"/>
  <c r="AF10" i="6"/>
  <c r="AE10" i="6"/>
  <c r="AD10" i="6"/>
  <c r="AH10" i="6" s="1"/>
  <c r="AC10" i="6"/>
  <c r="AF9" i="6"/>
  <c r="AE9" i="6"/>
  <c r="AG9" i="6" s="1"/>
  <c r="AD9" i="6"/>
  <c r="AH9" i="6" s="1"/>
  <c r="AC9" i="6"/>
  <c r="AG8" i="6"/>
  <c r="AF8" i="6"/>
  <c r="AE8" i="6"/>
  <c r="AD8" i="6"/>
  <c r="AH8" i="6" s="1"/>
  <c r="AC8" i="6"/>
  <c r="E83" i="8" l="1"/>
  <c r="F83" i="8" s="1"/>
  <c r="G83" i="8" s="1"/>
  <c r="H83" i="8" s="1"/>
  <c r="I83" i="8" s="1"/>
  <c r="J83" i="8" s="1"/>
  <c r="K83" i="8" s="1"/>
  <c r="L83" i="8" s="1"/>
  <c r="M83" i="8" s="1"/>
  <c r="N83" i="8" s="1"/>
  <c r="O83" i="8" s="1"/>
  <c r="P83" i="8" s="1"/>
  <c r="Q83" i="8" s="1"/>
  <c r="R83" i="8" s="1"/>
  <c r="S83" i="8" s="1"/>
  <c r="T83" i="8" s="1"/>
  <c r="U83" i="8" s="1"/>
  <c r="V83" i="8" s="1"/>
  <c r="W83" i="8" s="1"/>
  <c r="X83" i="8" s="1"/>
  <c r="Y83" i="8" s="1"/>
  <c r="Z83" i="8" s="1"/>
  <c r="AA83" i="8" s="1"/>
  <c r="D83" i="8"/>
  <c r="AA7" i="5"/>
  <c r="AB62" i="5" l="1"/>
  <c r="AB55" i="5"/>
  <c r="AB50" i="5"/>
  <c r="AB41" i="5"/>
  <c r="AB38" i="5"/>
  <c r="AB32" i="5"/>
  <c r="AB29" i="5"/>
  <c r="AB5" i="10"/>
  <c r="F29" i="11" l="1"/>
  <c r="E29" i="11"/>
  <c r="D29" i="11"/>
  <c r="C29" i="11"/>
  <c r="E4" i="1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3" i="11"/>
  <c r="Z5" i="10"/>
  <c r="Z6" i="10"/>
  <c r="Z7" i="10"/>
  <c r="Z8" i="10"/>
  <c r="Z9" i="10"/>
  <c r="Z10" i="10"/>
  <c r="Z11" i="10"/>
  <c r="Z12" i="10"/>
  <c r="Z13" i="10"/>
  <c r="Z14" i="10"/>
  <c r="Z15" i="10"/>
  <c r="Z16" i="10"/>
  <c r="Z17" i="10"/>
  <c r="Z18" i="10"/>
  <c r="Z19" i="10"/>
  <c r="Z20" i="10"/>
  <c r="Z21" i="10"/>
  <c r="Z22" i="10"/>
  <c r="Z23" i="10"/>
  <c r="Z24" i="10"/>
  <c r="Z25" i="10"/>
  <c r="Z26" i="10"/>
  <c r="Z27" i="10"/>
  <c r="Z28" i="10"/>
  <c r="Z29" i="10"/>
  <c r="Z30" i="10"/>
  <c r="Z31" i="10"/>
  <c r="Z32" i="10"/>
  <c r="Z33" i="10"/>
  <c r="Z34" i="10"/>
  <c r="Z35" i="10"/>
  <c r="Z36" i="10"/>
  <c r="Z37" i="10"/>
  <c r="Z38" i="10"/>
  <c r="Z39" i="10"/>
  <c r="Z40" i="10"/>
  <c r="Z41" i="10"/>
  <c r="Z42" i="10"/>
  <c r="Z43" i="10"/>
  <c r="Z44" i="10"/>
  <c r="Z45" i="10"/>
  <c r="Z46" i="10"/>
  <c r="Z47" i="10"/>
  <c r="Z48" i="10"/>
  <c r="Z49" i="10"/>
  <c r="Z50" i="10"/>
  <c r="Z51" i="10"/>
  <c r="Z52" i="10"/>
  <c r="Z53" i="10"/>
  <c r="Z54" i="10"/>
  <c r="Z55" i="10"/>
  <c r="Z56" i="10"/>
  <c r="Z57" i="10"/>
  <c r="Z58" i="10"/>
  <c r="Z59" i="10"/>
  <c r="Z60" i="10"/>
  <c r="Z61" i="10"/>
  <c r="Z62" i="10"/>
  <c r="Z63" i="10"/>
  <c r="Z64" i="10"/>
  <c r="Z65" i="10"/>
  <c r="Z66" i="10"/>
  <c r="Z67" i="10"/>
  <c r="Z68" i="10"/>
  <c r="Z69" i="10"/>
  <c r="Z70" i="10"/>
  <c r="Z71" i="10"/>
  <c r="Z72" i="10"/>
  <c r="Z73" i="10"/>
  <c r="Z74" i="10"/>
  <c r="GP77" i="9" l="1"/>
  <c r="GQ77" i="9" s="1"/>
  <c r="GP78" i="9"/>
  <c r="GP79" i="9"/>
  <c r="GP80" i="9"/>
  <c r="GP81" i="9"/>
  <c r="GP82" i="9"/>
  <c r="GP83" i="9"/>
  <c r="GP84" i="9"/>
  <c r="GP85" i="9"/>
  <c r="GP86" i="9"/>
  <c r="GP87" i="9"/>
  <c r="GP88" i="9"/>
  <c r="GP89" i="9"/>
  <c r="GP90" i="9"/>
  <c r="GP91" i="9"/>
  <c r="GP92" i="9"/>
  <c r="GP93" i="9"/>
  <c r="GP94" i="9"/>
  <c r="GP95" i="9"/>
  <c r="GP96" i="9"/>
  <c r="GP97" i="9"/>
  <c r="GP98" i="9"/>
  <c r="GP99" i="9"/>
  <c r="GP100" i="9"/>
  <c r="GP101" i="9"/>
  <c r="GP102" i="9"/>
  <c r="GP103" i="9"/>
  <c r="GP104" i="9"/>
  <c r="GP105" i="9"/>
  <c r="GP106" i="9"/>
  <c r="GP107" i="9"/>
  <c r="GP108" i="9"/>
  <c r="GP109" i="9"/>
  <c r="GP110" i="9"/>
  <c r="GP111" i="9"/>
  <c r="GP112" i="9"/>
  <c r="GP113" i="9"/>
  <c r="GP114" i="9"/>
  <c r="GP115" i="9"/>
  <c r="GP116" i="9"/>
  <c r="GP117" i="9"/>
  <c r="GP118" i="9"/>
  <c r="GP119" i="9"/>
  <c r="GP120" i="9"/>
  <c r="GP121" i="9"/>
  <c r="GP122" i="9"/>
  <c r="GP123" i="9"/>
  <c r="GP124" i="9"/>
  <c r="GP125" i="9"/>
  <c r="GP126" i="9"/>
  <c r="GP127" i="9"/>
  <c r="GP128" i="9"/>
  <c r="GP129" i="9"/>
  <c r="GP130" i="9"/>
  <c r="GP131" i="9"/>
  <c r="GP132" i="9"/>
  <c r="GP133" i="9"/>
  <c r="GP134" i="9"/>
  <c r="GP135" i="9"/>
  <c r="GP136" i="9"/>
  <c r="GP137" i="9"/>
  <c r="GP138" i="9"/>
  <c r="GP139" i="9"/>
  <c r="GP140" i="9"/>
  <c r="GP141" i="9"/>
  <c r="GP142" i="9"/>
  <c r="GP143" i="9"/>
  <c r="GP144" i="9"/>
  <c r="GP145" i="9"/>
  <c r="GP146" i="9"/>
  <c r="GP147" i="9"/>
  <c r="GP148" i="9"/>
  <c r="GP149" i="9"/>
  <c r="GP150" i="9"/>
  <c r="GP151" i="9"/>
  <c r="GP152" i="9"/>
  <c r="GP153" i="9"/>
  <c r="GP154" i="9"/>
  <c r="GP155" i="9"/>
  <c r="GP156" i="9"/>
  <c r="GP157" i="9"/>
  <c r="GP158" i="9"/>
  <c r="GP159" i="9"/>
  <c r="GP160" i="9"/>
  <c r="GP161" i="9"/>
  <c r="GP162" i="9"/>
  <c r="GP163" i="9"/>
  <c r="GP164" i="9"/>
  <c r="GP165" i="9"/>
  <c r="GP166" i="9"/>
  <c r="GP167" i="9"/>
  <c r="GP168" i="9"/>
  <c r="GP169" i="9"/>
  <c r="GP170" i="9"/>
  <c r="GP171" i="9"/>
  <c r="GP172" i="9"/>
  <c r="GP173" i="9"/>
  <c r="GP174" i="9"/>
  <c r="GP175" i="9"/>
  <c r="GP176" i="9"/>
  <c r="GP177" i="9"/>
  <c r="GP178" i="9"/>
  <c r="GP179" i="9"/>
  <c r="GP180" i="9"/>
  <c r="GP181" i="9"/>
  <c r="GP182" i="9"/>
  <c r="GP183" i="9"/>
  <c r="GP184" i="9"/>
  <c r="GP185" i="9"/>
  <c r="GP186" i="9"/>
  <c r="GP187" i="9"/>
  <c r="GP188" i="9"/>
  <c r="GP189" i="9"/>
  <c r="GP190" i="9"/>
  <c r="GP191" i="9"/>
  <c r="GP192" i="9"/>
  <c r="GP193" i="9"/>
  <c r="GP194" i="9"/>
  <c r="GP195" i="9"/>
  <c r="GP196" i="9"/>
  <c r="GP197" i="9"/>
  <c r="GP198" i="9"/>
  <c r="GP199" i="9"/>
  <c r="GP200" i="9"/>
  <c r="GP201" i="9"/>
  <c r="GQ8" i="9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32" i="9"/>
  <c r="GQ33" i="9"/>
  <c r="GQ34" i="9"/>
  <c r="GQ35" i="9"/>
  <c r="GQ36" i="9"/>
  <c r="GQ37" i="9"/>
  <c r="GQ38" i="9"/>
  <c r="GQ39" i="9"/>
  <c r="GQ40" i="9"/>
  <c r="GQ41" i="9"/>
  <c r="GQ42" i="9"/>
  <c r="GQ43" i="9"/>
  <c r="GQ44" i="9"/>
  <c r="GQ45" i="9"/>
  <c r="GQ46" i="9"/>
  <c r="GQ47" i="9"/>
  <c r="GQ48" i="9"/>
  <c r="GQ49" i="9"/>
  <c r="GQ50" i="9"/>
  <c r="GQ51" i="9"/>
  <c r="GQ52" i="9"/>
  <c r="GQ53" i="9"/>
  <c r="GQ54" i="9"/>
  <c r="GQ55" i="9"/>
  <c r="GQ56" i="9"/>
  <c r="GQ57" i="9"/>
  <c r="GQ58" i="9"/>
  <c r="GQ59" i="9"/>
  <c r="GQ60" i="9"/>
  <c r="GQ61" i="9"/>
  <c r="GQ62" i="9"/>
  <c r="GQ63" i="9"/>
  <c r="GQ64" i="9"/>
  <c r="GQ65" i="9"/>
  <c r="GQ66" i="9"/>
  <c r="GQ67" i="9"/>
  <c r="GQ68" i="9"/>
  <c r="GQ69" i="9"/>
  <c r="GQ70" i="9"/>
  <c r="GQ71" i="9"/>
  <c r="GQ72" i="9"/>
  <c r="GQ73" i="9"/>
  <c r="GQ74" i="9"/>
  <c r="GQ75" i="9"/>
  <c r="GQ76" i="9"/>
  <c r="GQ78" i="9"/>
  <c r="GQ79" i="9"/>
  <c r="GQ80" i="9"/>
  <c r="GQ81" i="9"/>
  <c r="GQ82" i="9"/>
  <c r="GQ83" i="9"/>
  <c r="GQ84" i="9"/>
  <c r="GQ85" i="9"/>
  <c r="GQ86" i="9"/>
  <c r="GQ87" i="9"/>
  <c r="GQ88" i="9"/>
  <c r="GQ89" i="9"/>
  <c r="GQ90" i="9"/>
  <c r="GQ91" i="9"/>
  <c r="GQ92" i="9"/>
  <c r="GQ93" i="9"/>
  <c r="GQ94" i="9"/>
  <c r="GQ95" i="9"/>
  <c r="GQ96" i="9"/>
  <c r="GQ97" i="9"/>
  <c r="GQ98" i="9"/>
  <c r="GQ99" i="9"/>
  <c r="GQ100" i="9"/>
  <c r="GQ101" i="9"/>
  <c r="GQ102" i="9"/>
  <c r="GQ103" i="9"/>
  <c r="GQ104" i="9"/>
  <c r="GQ105" i="9"/>
  <c r="GQ106" i="9"/>
  <c r="GQ107" i="9"/>
  <c r="GQ108" i="9"/>
  <c r="GQ109" i="9"/>
  <c r="GQ110" i="9"/>
  <c r="GQ111" i="9"/>
  <c r="GQ112" i="9"/>
  <c r="GQ113" i="9"/>
  <c r="GQ114" i="9"/>
  <c r="GQ115" i="9"/>
  <c r="GQ116" i="9"/>
  <c r="GQ117" i="9"/>
  <c r="GQ118" i="9"/>
  <c r="GQ120" i="9"/>
  <c r="GQ121" i="9"/>
  <c r="GQ122" i="9"/>
  <c r="GQ123" i="9"/>
  <c r="GQ124" i="9"/>
  <c r="GQ125" i="9"/>
  <c r="GQ126" i="9"/>
  <c r="GQ127" i="9"/>
  <c r="GQ128" i="9"/>
  <c r="GQ129" i="9"/>
  <c r="GQ130" i="9"/>
  <c r="GQ131" i="9"/>
  <c r="GQ132" i="9"/>
  <c r="GQ133" i="9"/>
  <c r="GQ134" i="9"/>
  <c r="GQ135" i="9"/>
  <c r="GQ138" i="9"/>
  <c r="GQ139" i="9"/>
  <c r="GQ140" i="9"/>
  <c r="GQ141" i="9"/>
  <c r="GQ142" i="9"/>
  <c r="GQ143" i="9"/>
  <c r="GQ144" i="9"/>
  <c r="GQ145" i="9"/>
  <c r="GQ146" i="9"/>
  <c r="GQ147" i="9"/>
  <c r="GQ148" i="9"/>
  <c r="GQ149" i="9"/>
  <c r="GQ150" i="9"/>
  <c r="GQ151" i="9"/>
  <c r="GQ152" i="9"/>
  <c r="GQ153" i="9"/>
  <c r="GQ154" i="9"/>
  <c r="GQ155" i="9"/>
  <c r="GQ156" i="9"/>
  <c r="GQ157" i="9"/>
  <c r="GQ158" i="9"/>
  <c r="GQ159" i="9"/>
  <c r="GQ160" i="9"/>
  <c r="GQ161" i="9"/>
  <c r="GQ162" i="9"/>
  <c r="GQ163" i="9"/>
  <c r="GQ164" i="9"/>
  <c r="GQ165" i="9"/>
  <c r="GQ166" i="9"/>
  <c r="GQ167" i="9"/>
  <c r="GQ168" i="9"/>
  <c r="GQ169" i="9"/>
  <c r="GQ170" i="9"/>
  <c r="GQ171" i="9"/>
  <c r="GQ172" i="9"/>
  <c r="GQ173" i="9"/>
  <c r="GQ174" i="9"/>
  <c r="GQ175" i="9"/>
  <c r="GQ176" i="9"/>
  <c r="GQ177" i="9"/>
  <c r="GQ178" i="9"/>
  <c r="GQ179" i="9"/>
  <c r="GQ180" i="9"/>
  <c r="GQ181" i="9"/>
  <c r="GQ182" i="9"/>
  <c r="GQ183" i="9"/>
  <c r="GQ184" i="9"/>
  <c r="GQ185" i="9"/>
  <c r="GQ186" i="9"/>
  <c r="GQ187" i="9"/>
  <c r="GQ188" i="9"/>
  <c r="GQ189" i="9"/>
  <c r="GQ190" i="9"/>
  <c r="GQ191" i="9"/>
  <c r="GQ192" i="9"/>
  <c r="GQ193" i="9"/>
  <c r="GQ194" i="9"/>
  <c r="GQ195" i="9"/>
  <c r="GQ196" i="9"/>
  <c r="GQ197" i="9"/>
  <c r="GQ198" i="9"/>
  <c r="GQ199" i="9"/>
  <c r="GQ200" i="9"/>
  <c r="GQ201" i="9"/>
  <c r="GQ7" i="9"/>
  <c r="GP8" i="9"/>
  <c r="GP9" i="9"/>
  <c r="GP10" i="9"/>
  <c r="GP11" i="9"/>
  <c r="GP12" i="9"/>
  <c r="GP13" i="9"/>
  <c r="GP14" i="9"/>
  <c r="GP15" i="9"/>
  <c r="GP16" i="9"/>
  <c r="GP17" i="9"/>
  <c r="GP18" i="9"/>
  <c r="GP19" i="9"/>
  <c r="GP20" i="9"/>
  <c r="GP21" i="9"/>
  <c r="GP22" i="9"/>
  <c r="GP23" i="9"/>
  <c r="GP24" i="9"/>
  <c r="GP25" i="9"/>
  <c r="GP26" i="9"/>
  <c r="GP27" i="9"/>
  <c r="GP28" i="9"/>
  <c r="GP29" i="9"/>
  <c r="GP30" i="9"/>
  <c r="GP31" i="9"/>
  <c r="GP32" i="9"/>
  <c r="GP33" i="9"/>
  <c r="GP34" i="9"/>
  <c r="GP35" i="9"/>
  <c r="GP36" i="9"/>
  <c r="GP37" i="9"/>
  <c r="GP38" i="9"/>
  <c r="GP39" i="9"/>
  <c r="GP40" i="9"/>
  <c r="GP41" i="9"/>
  <c r="GP42" i="9"/>
  <c r="GP43" i="9"/>
  <c r="GP44" i="9"/>
  <c r="GP45" i="9"/>
  <c r="GP46" i="9"/>
  <c r="GP47" i="9"/>
  <c r="GP48" i="9"/>
  <c r="GP49" i="9"/>
  <c r="GP50" i="9"/>
  <c r="GP51" i="9"/>
  <c r="GP52" i="9"/>
  <c r="GP53" i="9"/>
  <c r="GP54" i="9"/>
  <c r="GP55" i="9"/>
  <c r="GP56" i="9"/>
  <c r="GP57" i="9"/>
  <c r="GP58" i="9"/>
  <c r="GP59" i="9"/>
  <c r="GP60" i="9"/>
  <c r="GP61" i="9"/>
  <c r="GP62" i="9"/>
  <c r="GP63" i="9"/>
  <c r="GP64" i="9"/>
  <c r="GP65" i="9"/>
  <c r="GP66" i="9"/>
  <c r="GP67" i="9"/>
  <c r="GP68" i="9"/>
  <c r="GP69" i="9"/>
  <c r="GP70" i="9"/>
  <c r="GP71" i="9"/>
  <c r="GP72" i="9"/>
  <c r="GP73" i="9"/>
  <c r="GP74" i="9"/>
  <c r="GP75" i="9"/>
  <c r="GP76" i="9"/>
  <c r="GP7" i="9"/>
  <c r="GO201" i="9"/>
  <c r="GO200" i="9"/>
  <c r="GO199" i="9"/>
  <c r="GO198" i="9"/>
  <c r="GO197" i="9"/>
  <c r="GO196" i="9"/>
  <c r="GO195" i="9"/>
  <c r="GO194" i="9"/>
  <c r="GO193" i="9"/>
  <c r="GO192" i="9"/>
  <c r="GO191" i="9"/>
  <c r="GO190" i="9"/>
  <c r="GO189" i="9"/>
  <c r="GO188" i="9"/>
  <c r="GO187" i="9"/>
  <c r="GO186" i="9"/>
  <c r="GO185" i="9"/>
  <c r="GO184" i="9"/>
  <c r="GO183" i="9"/>
  <c r="GO182" i="9"/>
  <c r="GO181" i="9"/>
  <c r="GO180" i="9"/>
  <c r="GO179" i="9"/>
  <c r="GO178" i="9"/>
  <c r="GO177" i="9"/>
  <c r="GO176" i="9"/>
  <c r="GO175" i="9"/>
  <c r="GO174" i="9"/>
  <c r="GO173" i="9"/>
  <c r="GO172" i="9"/>
  <c r="GO171" i="9"/>
  <c r="GO170" i="9"/>
  <c r="GO169" i="9"/>
  <c r="GO168" i="9"/>
  <c r="GO167" i="9"/>
  <c r="GO166" i="9"/>
  <c r="GO165" i="9"/>
  <c r="GO164" i="9"/>
  <c r="GO163" i="9"/>
  <c r="GO162" i="9"/>
  <c r="GO161" i="9"/>
  <c r="GO160" i="9"/>
  <c r="GO159" i="9"/>
  <c r="GO158" i="9"/>
  <c r="GO157" i="9"/>
  <c r="GO156" i="9"/>
  <c r="GO155" i="9"/>
  <c r="GO154" i="9"/>
  <c r="GO153" i="9"/>
  <c r="GO152" i="9"/>
  <c r="GO151" i="9"/>
  <c r="GO150" i="9"/>
  <c r="GO149" i="9"/>
  <c r="GO148" i="9"/>
  <c r="GO147" i="9"/>
  <c r="GO146" i="9"/>
  <c r="GO145" i="9"/>
  <c r="GO144" i="9"/>
  <c r="GO143" i="9"/>
  <c r="GO142" i="9"/>
  <c r="GO141" i="9"/>
  <c r="GO140" i="9"/>
  <c r="GO139" i="9"/>
  <c r="GO138" i="9"/>
  <c r="GO137" i="9"/>
  <c r="GO136" i="9"/>
  <c r="GO135" i="9"/>
  <c r="GO134" i="9"/>
  <c r="GO133" i="9"/>
  <c r="GO132" i="9"/>
  <c r="GO131" i="9"/>
  <c r="GO130" i="9"/>
  <c r="GO129" i="9"/>
  <c r="GO128" i="9"/>
  <c r="GO127" i="9"/>
  <c r="GO126" i="9"/>
  <c r="GO125" i="9"/>
  <c r="GO124" i="9"/>
  <c r="GO123" i="9"/>
  <c r="GO122" i="9"/>
  <c r="GO121" i="9"/>
  <c r="GO120" i="9"/>
  <c r="GO119" i="9"/>
  <c r="GO118" i="9"/>
  <c r="GO117" i="9"/>
  <c r="GO116" i="9"/>
  <c r="GO115" i="9"/>
  <c r="GO114" i="9"/>
  <c r="GO113" i="9"/>
  <c r="GO112" i="9"/>
  <c r="GO111" i="9"/>
  <c r="GO110" i="9"/>
  <c r="GO109" i="9"/>
  <c r="GO108" i="9"/>
  <c r="GO107" i="9"/>
  <c r="GO106" i="9"/>
  <c r="GO105" i="9"/>
  <c r="GO104" i="9"/>
  <c r="GO103" i="9"/>
  <c r="GO102" i="9"/>
  <c r="GO101" i="9"/>
  <c r="GO100" i="9"/>
  <c r="GO99" i="9"/>
  <c r="GO98" i="9"/>
  <c r="GO97" i="9"/>
  <c r="GO96" i="9"/>
  <c r="GO95" i="9"/>
  <c r="GO94" i="9"/>
  <c r="GO93" i="9"/>
  <c r="GO92" i="9"/>
  <c r="GO91" i="9"/>
  <c r="GO90" i="9"/>
  <c r="GO89" i="9"/>
  <c r="GO88" i="9"/>
  <c r="GO87" i="9"/>
  <c r="GO86" i="9"/>
  <c r="GO85" i="9"/>
  <c r="GO84" i="9"/>
  <c r="GO83" i="9"/>
  <c r="GO82" i="9"/>
  <c r="GO81" i="9"/>
  <c r="GO80" i="9"/>
  <c r="GO79" i="9"/>
  <c r="GO78" i="9"/>
  <c r="GO77" i="9"/>
  <c r="GO76" i="9"/>
  <c r="GO75" i="9"/>
  <c r="GO74" i="9"/>
  <c r="GO73" i="9"/>
  <c r="GO72" i="9"/>
  <c r="GO71" i="9"/>
  <c r="GO70" i="9"/>
  <c r="GO69" i="9"/>
  <c r="GO68" i="9"/>
  <c r="GO67" i="9"/>
  <c r="GO66" i="9"/>
  <c r="GO65" i="9"/>
  <c r="GO64" i="9"/>
  <c r="GO63" i="9"/>
  <c r="GO62" i="9"/>
  <c r="GO61" i="9"/>
  <c r="GO60" i="9"/>
  <c r="GO59" i="9"/>
  <c r="GO58" i="9"/>
  <c r="GO57" i="9"/>
  <c r="GO56" i="9"/>
  <c r="GO55" i="9"/>
  <c r="GO54" i="9"/>
  <c r="GO53" i="9"/>
  <c r="GO52" i="9"/>
  <c r="GO51" i="9"/>
  <c r="GO50" i="9"/>
  <c r="GO49" i="9"/>
  <c r="GO48" i="9"/>
  <c r="GO47" i="9"/>
  <c r="GO46" i="9"/>
  <c r="GO45" i="9"/>
  <c r="GO44" i="9"/>
  <c r="GO43" i="9"/>
  <c r="GO42" i="9"/>
  <c r="GO41" i="9"/>
  <c r="GO40" i="9"/>
  <c r="GO39" i="9"/>
  <c r="GO38" i="9"/>
  <c r="GO37" i="9"/>
  <c r="GO36" i="9"/>
  <c r="GO35" i="9"/>
  <c r="GO34" i="9"/>
  <c r="GO33" i="9"/>
  <c r="GO32" i="9"/>
  <c r="GO31" i="9"/>
  <c r="GO30" i="9"/>
  <c r="GO29" i="9"/>
  <c r="GO28" i="9"/>
  <c r="GO27" i="9"/>
  <c r="GO26" i="9"/>
  <c r="GO25" i="9"/>
  <c r="GO24" i="9"/>
  <c r="GO23" i="9"/>
  <c r="GO22" i="9"/>
  <c r="GO21" i="9"/>
  <c r="GO20" i="9"/>
  <c r="GO19" i="9"/>
  <c r="GO18" i="9"/>
  <c r="GO17" i="9"/>
  <c r="GO16" i="9"/>
  <c r="GO15" i="9"/>
  <c r="GO14" i="9"/>
  <c r="GO13" i="9"/>
  <c r="GO12" i="9"/>
  <c r="GO11" i="9"/>
  <c r="GO10" i="9"/>
  <c r="GO9" i="9"/>
  <c r="GO8" i="9"/>
  <c r="GO7" i="9"/>
  <c r="C6" i="2"/>
  <c r="AI83" i="7"/>
  <c r="AH83" i="7"/>
  <c r="AG83" i="7"/>
  <c r="AF83" i="7"/>
  <c r="AF83" i="8"/>
  <c r="AI10" i="8"/>
  <c r="AI14" i="8"/>
  <c r="AI25" i="8"/>
  <c r="AI58" i="8"/>
  <c r="AI73" i="8"/>
  <c r="AI74" i="8"/>
  <c r="AF7" i="8"/>
  <c r="AE7" i="8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T7" i="8"/>
  <c r="U7" i="8"/>
  <c r="V7" i="8"/>
  <c r="W7" i="8"/>
  <c r="X7" i="8"/>
  <c r="Y7" i="8"/>
  <c r="Z7" i="8"/>
  <c r="AA7" i="8"/>
  <c r="E8" i="8"/>
  <c r="F8" i="8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U8" i="8"/>
  <c r="V8" i="8"/>
  <c r="W8" i="8"/>
  <c r="X8" i="8"/>
  <c r="Y8" i="8"/>
  <c r="Z8" i="8"/>
  <c r="AA8" i="8"/>
  <c r="E9" i="8"/>
  <c r="F9" i="8"/>
  <c r="G9" i="8"/>
  <c r="H9" i="8"/>
  <c r="I9" i="8"/>
  <c r="J9" i="8"/>
  <c r="K9" i="8"/>
  <c r="L9" i="8"/>
  <c r="M9" i="8"/>
  <c r="N9" i="8"/>
  <c r="O9" i="8"/>
  <c r="P9" i="8"/>
  <c r="Q9" i="8"/>
  <c r="R9" i="8"/>
  <c r="S9" i="8"/>
  <c r="T9" i="8"/>
  <c r="U9" i="8"/>
  <c r="V9" i="8"/>
  <c r="W9" i="8"/>
  <c r="X9" i="8"/>
  <c r="Y9" i="8"/>
  <c r="Z9" i="8"/>
  <c r="AA9" i="8"/>
  <c r="E10" i="8"/>
  <c r="F10" i="8"/>
  <c r="G10" i="8"/>
  <c r="H10" i="8"/>
  <c r="I10" i="8"/>
  <c r="J10" i="8"/>
  <c r="K10" i="8"/>
  <c r="L10" i="8"/>
  <c r="M10" i="8"/>
  <c r="N10" i="8"/>
  <c r="O10" i="8"/>
  <c r="P10" i="8"/>
  <c r="Q10" i="8"/>
  <c r="R10" i="8"/>
  <c r="S10" i="8"/>
  <c r="T10" i="8"/>
  <c r="U10" i="8"/>
  <c r="V10" i="8"/>
  <c r="W10" i="8"/>
  <c r="X10" i="8"/>
  <c r="Y10" i="8"/>
  <c r="Z10" i="8"/>
  <c r="AA10" i="8"/>
  <c r="E11" i="8"/>
  <c r="F11" i="8"/>
  <c r="G11" i="8"/>
  <c r="H11" i="8"/>
  <c r="I11" i="8"/>
  <c r="J11" i="8"/>
  <c r="K11" i="8"/>
  <c r="L11" i="8"/>
  <c r="M11" i="8"/>
  <c r="N11" i="8"/>
  <c r="O11" i="8"/>
  <c r="P11" i="8"/>
  <c r="Q11" i="8"/>
  <c r="R11" i="8"/>
  <c r="S11" i="8"/>
  <c r="T11" i="8"/>
  <c r="U11" i="8"/>
  <c r="V11" i="8"/>
  <c r="W11" i="8"/>
  <c r="X11" i="8"/>
  <c r="Y11" i="8"/>
  <c r="Z11" i="8"/>
  <c r="AA11" i="8"/>
  <c r="E12" i="8"/>
  <c r="F12" i="8"/>
  <c r="G12" i="8"/>
  <c r="H12" i="8"/>
  <c r="I12" i="8"/>
  <c r="J12" i="8"/>
  <c r="K12" i="8"/>
  <c r="L12" i="8"/>
  <c r="M12" i="8"/>
  <c r="N12" i="8"/>
  <c r="O12" i="8"/>
  <c r="P12" i="8"/>
  <c r="Q12" i="8"/>
  <c r="R12" i="8"/>
  <c r="S12" i="8"/>
  <c r="T12" i="8"/>
  <c r="U12" i="8"/>
  <c r="V12" i="8"/>
  <c r="W12" i="8"/>
  <c r="X12" i="8"/>
  <c r="Y12" i="8"/>
  <c r="Z12" i="8"/>
  <c r="AA12" i="8"/>
  <c r="E13" i="8"/>
  <c r="F13" i="8"/>
  <c r="G13" i="8"/>
  <c r="H13" i="8"/>
  <c r="I13" i="8"/>
  <c r="J13" i="8"/>
  <c r="K13" i="8"/>
  <c r="L13" i="8"/>
  <c r="M13" i="8"/>
  <c r="N13" i="8"/>
  <c r="O13" i="8"/>
  <c r="P13" i="8"/>
  <c r="Q13" i="8"/>
  <c r="R13" i="8"/>
  <c r="S13" i="8"/>
  <c r="T13" i="8"/>
  <c r="U13" i="8"/>
  <c r="V13" i="8"/>
  <c r="W13" i="8"/>
  <c r="X13" i="8"/>
  <c r="Y13" i="8"/>
  <c r="Z13" i="8"/>
  <c r="AA13" i="8"/>
  <c r="E14" i="8"/>
  <c r="F14" i="8"/>
  <c r="G14" i="8"/>
  <c r="H14" i="8"/>
  <c r="I14" i="8"/>
  <c r="J14" i="8"/>
  <c r="K14" i="8"/>
  <c r="L14" i="8"/>
  <c r="M14" i="8"/>
  <c r="N14" i="8"/>
  <c r="O14" i="8"/>
  <c r="P14" i="8"/>
  <c r="Q14" i="8"/>
  <c r="R14" i="8"/>
  <c r="S14" i="8"/>
  <c r="T14" i="8"/>
  <c r="U14" i="8"/>
  <c r="V14" i="8"/>
  <c r="W14" i="8"/>
  <c r="X14" i="8"/>
  <c r="Y14" i="8"/>
  <c r="Z14" i="8"/>
  <c r="AA14" i="8"/>
  <c r="E15" i="8"/>
  <c r="F15" i="8"/>
  <c r="G15" i="8"/>
  <c r="H15" i="8"/>
  <c r="I15" i="8"/>
  <c r="J15" i="8"/>
  <c r="K15" i="8"/>
  <c r="L15" i="8"/>
  <c r="M15" i="8"/>
  <c r="N15" i="8"/>
  <c r="O15" i="8"/>
  <c r="P15" i="8"/>
  <c r="Q15" i="8"/>
  <c r="R15" i="8"/>
  <c r="S15" i="8"/>
  <c r="T15" i="8"/>
  <c r="U15" i="8"/>
  <c r="V15" i="8"/>
  <c r="W15" i="8"/>
  <c r="X15" i="8"/>
  <c r="Y15" i="8"/>
  <c r="Z15" i="8"/>
  <c r="AA15" i="8"/>
  <c r="E16" i="8"/>
  <c r="F16" i="8"/>
  <c r="G16" i="8"/>
  <c r="H16" i="8"/>
  <c r="I16" i="8"/>
  <c r="J16" i="8"/>
  <c r="K16" i="8"/>
  <c r="L16" i="8"/>
  <c r="M16" i="8"/>
  <c r="N16" i="8"/>
  <c r="O16" i="8"/>
  <c r="P16" i="8"/>
  <c r="Q16" i="8"/>
  <c r="R16" i="8"/>
  <c r="S16" i="8"/>
  <c r="T16" i="8"/>
  <c r="U16" i="8"/>
  <c r="V16" i="8"/>
  <c r="W16" i="8"/>
  <c r="X16" i="8"/>
  <c r="Y16" i="8"/>
  <c r="Z16" i="8"/>
  <c r="AA16" i="8"/>
  <c r="E17" i="8"/>
  <c r="F17" i="8"/>
  <c r="G17" i="8"/>
  <c r="H17" i="8"/>
  <c r="I17" i="8"/>
  <c r="J17" i="8"/>
  <c r="K17" i="8"/>
  <c r="L17" i="8"/>
  <c r="M17" i="8"/>
  <c r="N17" i="8"/>
  <c r="O17" i="8"/>
  <c r="P17" i="8"/>
  <c r="Q17" i="8"/>
  <c r="R17" i="8"/>
  <c r="S17" i="8"/>
  <c r="T17" i="8"/>
  <c r="U17" i="8"/>
  <c r="V17" i="8"/>
  <c r="W17" i="8"/>
  <c r="X17" i="8"/>
  <c r="Y17" i="8"/>
  <c r="Z17" i="8"/>
  <c r="AA17" i="8"/>
  <c r="E18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V18" i="8"/>
  <c r="W18" i="8"/>
  <c r="X18" i="8"/>
  <c r="Y18" i="8"/>
  <c r="Z18" i="8"/>
  <c r="AA18" i="8"/>
  <c r="E19" i="8"/>
  <c r="F19" i="8"/>
  <c r="G19" i="8"/>
  <c r="H19" i="8"/>
  <c r="I19" i="8"/>
  <c r="J19" i="8"/>
  <c r="K19" i="8"/>
  <c r="L19" i="8"/>
  <c r="M19" i="8"/>
  <c r="N19" i="8"/>
  <c r="O19" i="8"/>
  <c r="P19" i="8"/>
  <c r="Q19" i="8"/>
  <c r="R19" i="8"/>
  <c r="S19" i="8"/>
  <c r="T19" i="8"/>
  <c r="U19" i="8"/>
  <c r="V19" i="8"/>
  <c r="W19" i="8"/>
  <c r="X19" i="8"/>
  <c r="Y19" i="8"/>
  <c r="Z19" i="8"/>
  <c r="AA19" i="8"/>
  <c r="E20" i="8"/>
  <c r="F20" i="8"/>
  <c r="G20" i="8"/>
  <c r="H20" i="8"/>
  <c r="I20" i="8"/>
  <c r="J20" i="8"/>
  <c r="K20" i="8"/>
  <c r="L20" i="8"/>
  <c r="M20" i="8"/>
  <c r="N20" i="8"/>
  <c r="O20" i="8"/>
  <c r="P20" i="8"/>
  <c r="Q20" i="8"/>
  <c r="R20" i="8"/>
  <c r="S20" i="8"/>
  <c r="T20" i="8"/>
  <c r="U20" i="8"/>
  <c r="V20" i="8"/>
  <c r="W20" i="8"/>
  <c r="X20" i="8"/>
  <c r="Y20" i="8"/>
  <c r="Z20" i="8"/>
  <c r="AA20" i="8"/>
  <c r="E21" i="8"/>
  <c r="F21" i="8"/>
  <c r="G21" i="8"/>
  <c r="H21" i="8"/>
  <c r="I21" i="8"/>
  <c r="J21" i="8"/>
  <c r="K21" i="8"/>
  <c r="L21" i="8"/>
  <c r="M21" i="8"/>
  <c r="N21" i="8"/>
  <c r="O21" i="8"/>
  <c r="P21" i="8"/>
  <c r="Q21" i="8"/>
  <c r="R21" i="8"/>
  <c r="S21" i="8"/>
  <c r="T21" i="8"/>
  <c r="U21" i="8"/>
  <c r="V21" i="8"/>
  <c r="W21" i="8"/>
  <c r="X21" i="8"/>
  <c r="Y21" i="8"/>
  <c r="Z21" i="8"/>
  <c r="AA21" i="8"/>
  <c r="E22" i="8"/>
  <c r="F22" i="8"/>
  <c r="G22" i="8"/>
  <c r="H22" i="8"/>
  <c r="I22" i="8"/>
  <c r="J22" i="8"/>
  <c r="K22" i="8"/>
  <c r="L22" i="8"/>
  <c r="M22" i="8"/>
  <c r="N22" i="8"/>
  <c r="O22" i="8"/>
  <c r="P22" i="8"/>
  <c r="Q22" i="8"/>
  <c r="R22" i="8"/>
  <c r="S22" i="8"/>
  <c r="T22" i="8"/>
  <c r="U22" i="8"/>
  <c r="V22" i="8"/>
  <c r="W22" i="8"/>
  <c r="X22" i="8"/>
  <c r="Y22" i="8"/>
  <c r="Z22" i="8"/>
  <c r="AA22" i="8"/>
  <c r="E23" i="8"/>
  <c r="F23" i="8"/>
  <c r="G23" i="8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U23" i="8"/>
  <c r="V23" i="8"/>
  <c r="W23" i="8"/>
  <c r="X23" i="8"/>
  <c r="Y23" i="8"/>
  <c r="Z23" i="8"/>
  <c r="AA23" i="8"/>
  <c r="E24" i="8"/>
  <c r="F24" i="8"/>
  <c r="G24" i="8"/>
  <c r="H24" i="8"/>
  <c r="I24" i="8"/>
  <c r="J24" i="8"/>
  <c r="K24" i="8"/>
  <c r="L24" i="8"/>
  <c r="M24" i="8"/>
  <c r="N24" i="8"/>
  <c r="O24" i="8"/>
  <c r="P24" i="8"/>
  <c r="Q24" i="8"/>
  <c r="R24" i="8"/>
  <c r="S24" i="8"/>
  <c r="T24" i="8"/>
  <c r="U24" i="8"/>
  <c r="V24" i="8"/>
  <c r="W24" i="8"/>
  <c r="X24" i="8"/>
  <c r="Y24" i="8"/>
  <c r="Z24" i="8"/>
  <c r="AA24" i="8"/>
  <c r="E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V25" i="8"/>
  <c r="W25" i="8"/>
  <c r="X25" i="8"/>
  <c r="Y25" i="8"/>
  <c r="Z25" i="8"/>
  <c r="AA25" i="8"/>
  <c r="E26" i="8"/>
  <c r="F26" i="8"/>
  <c r="G26" i="8"/>
  <c r="H26" i="8"/>
  <c r="I26" i="8"/>
  <c r="J26" i="8"/>
  <c r="K26" i="8"/>
  <c r="L26" i="8"/>
  <c r="M26" i="8"/>
  <c r="N26" i="8"/>
  <c r="O26" i="8"/>
  <c r="P26" i="8"/>
  <c r="Q26" i="8"/>
  <c r="R26" i="8"/>
  <c r="S26" i="8"/>
  <c r="T26" i="8"/>
  <c r="U26" i="8"/>
  <c r="V26" i="8"/>
  <c r="W26" i="8"/>
  <c r="X26" i="8"/>
  <c r="Y26" i="8"/>
  <c r="Z26" i="8"/>
  <c r="AA26" i="8"/>
  <c r="E27" i="8"/>
  <c r="F27" i="8"/>
  <c r="G27" i="8"/>
  <c r="H27" i="8"/>
  <c r="I27" i="8"/>
  <c r="J27" i="8"/>
  <c r="K27" i="8"/>
  <c r="L27" i="8"/>
  <c r="M27" i="8"/>
  <c r="N27" i="8"/>
  <c r="O27" i="8"/>
  <c r="P27" i="8"/>
  <c r="Q27" i="8"/>
  <c r="R27" i="8"/>
  <c r="S27" i="8"/>
  <c r="T27" i="8"/>
  <c r="U27" i="8"/>
  <c r="V27" i="8"/>
  <c r="W27" i="8"/>
  <c r="X27" i="8"/>
  <c r="Y27" i="8"/>
  <c r="Z27" i="8"/>
  <c r="AA27" i="8"/>
  <c r="E28" i="8"/>
  <c r="F28" i="8"/>
  <c r="G28" i="8"/>
  <c r="H28" i="8"/>
  <c r="I28" i="8"/>
  <c r="J28" i="8"/>
  <c r="K28" i="8"/>
  <c r="L28" i="8"/>
  <c r="M28" i="8"/>
  <c r="N28" i="8"/>
  <c r="O28" i="8"/>
  <c r="P28" i="8"/>
  <c r="Q28" i="8"/>
  <c r="R28" i="8"/>
  <c r="S28" i="8"/>
  <c r="T28" i="8"/>
  <c r="U28" i="8"/>
  <c r="V28" i="8"/>
  <c r="W28" i="8"/>
  <c r="X28" i="8"/>
  <c r="Y28" i="8"/>
  <c r="Z28" i="8"/>
  <c r="AA28" i="8"/>
  <c r="E29" i="8"/>
  <c r="F29" i="8"/>
  <c r="G29" i="8"/>
  <c r="H29" i="8"/>
  <c r="I29" i="8"/>
  <c r="J29" i="8"/>
  <c r="K29" i="8"/>
  <c r="L29" i="8"/>
  <c r="M29" i="8"/>
  <c r="N29" i="8"/>
  <c r="O29" i="8"/>
  <c r="P29" i="8"/>
  <c r="Q29" i="8"/>
  <c r="R29" i="8"/>
  <c r="S29" i="8"/>
  <c r="T29" i="8"/>
  <c r="U29" i="8"/>
  <c r="V29" i="8"/>
  <c r="W29" i="8"/>
  <c r="X29" i="8"/>
  <c r="Y29" i="8"/>
  <c r="Z29" i="8"/>
  <c r="AA29" i="8"/>
  <c r="E30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V30" i="8"/>
  <c r="W30" i="8"/>
  <c r="X30" i="8"/>
  <c r="Y30" i="8"/>
  <c r="Z30" i="8"/>
  <c r="AA30" i="8"/>
  <c r="E31" i="8"/>
  <c r="F31" i="8"/>
  <c r="G31" i="8"/>
  <c r="H31" i="8"/>
  <c r="I31" i="8"/>
  <c r="J31" i="8"/>
  <c r="K31" i="8"/>
  <c r="L31" i="8"/>
  <c r="M31" i="8"/>
  <c r="N31" i="8"/>
  <c r="O31" i="8"/>
  <c r="P31" i="8"/>
  <c r="Q31" i="8"/>
  <c r="R31" i="8"/>
  <c r="S31" i="8"/>
  <c r="T31" i="8"/>
  <c r="U31" i="8"/>
  <c r="V31" i="8"/>
  <c r="W31" i="8"/>
  <c r="X31" i="8"/>
  <c r="Y31" i="8"/>
  <c r="Z31" i="8"/>
  <c r="AA31" i="8"/>
  <c r="E32" i="8"/>
  <c r="F32" i="8"/>
  <c r="G32" i="8"/>
  <c r="H32" i="8"/>
  <c r="I32" i="8"/>
  <c r="J32" i="8"/>
  <c r="K32" i="8"/>
  <c r="L32" i="8"/>
  <c r="M32" i="8"/>
  <c r="N32" i="8"/>
  <c r="O32" i="8"/>
  <c r="P32" i="8"/>
  <c r="Q32" i="8"/>
  <c r="R32" i="8"/>
  <c r="S32" i="8"/>
  <c r="T32" i="8"/>
  <c r="U32" i="8"/>
  <c r="V32" i="8"/>
  <c r="W32" i="8"/>
  <c r="X32" i="8"/>
  <c r="Y32" i="8"/>
  <c r="Z32" i="8"/>
  <c r="AA32" i="8"/>
  <c r="E33" i="8"/>
  <c r="F33" i="8"/>
  <c r="G33" i="8"/>
  <c r="H33" i="8"/>
  <c r="I33" i="8"/>
  <c r="J33" i="8"/>
  <c r="K33" i="8"/>
  <c r="L33" i="8"/>
  <c r="M33" i="8"/>
  <c r="N33" i="8"/>
  <c r="O33" i="8"/>
  <c r="P33" i="8"/>
  <c r="Q33" i="8"/>
  <c r="R33" i="8"/>
  <c r="S33" i="8"/>
  <c r="T33" i="8"/>
  <c r="U33" i="8"/>
  <c r="V33" i="8"/>
  <c r="W33" i="8"/>
  <c r="X33" i="8"/>
  <c r="Y33" i="8"/>
  <c r="Z33" i="8"/>
  <c r="AA33" i="8"/>
  <c r="E34" i="8"/>
  <c r="F34" i="8"/>
  <c r="G34" i="8"/>
  <c r="H34" i="8"/>
  <c r="I34" i="8"/>
  <c r="J34" i="8"/>
  <c r="K34" i="8"/>
  <c r="L34" i="8"/>
  <c r="M34" i="8"/>
  <c r="N34" i="8"/>
  <c r="O34" i="8"/>
  <c r="P34" i="8"/>
  <c r="Q34" i="8"/>
  <c r="R34" i="8"/>
  <c r="S34" i="8"/>
  <c r="T34" i="8"/>
  <c r="U34" i="8"/>
  <c r="V34" i="8"/>
  <c r="W34" i="8"/>
  <c r="X34" i="8"/>
  <c r="Y34" i="8"/>
  <c r="Z34" i="8"/>
  <c r="AA34" i="8"/>
  <c r="E35" i="8"/>
  <c r="F35" i="8"/>
  <c r="G35" i="8"/>
  <c r="H35" i="8"/>
  <c r="I35" i="8"/>
  <c r="J35" i="8"/>
  <c r="K35" i="8"/>
  <c r="L35" i="8"/>
  <c r="M35" i="8"/>
  <c r="N35" i="8"/>
  <c r="O35" i="8"/>
  <c r="P35" i="8"/>
  <c r="Q35" i="8"/>
  <c r="R35" i="8"/>
  <c r="S35" i="8"/>
  <c r="T35" i="8"/>
  <c r="U35" i="8"/>
  <c r="V35" i="8"/>
  <c r="W35" i="8"/>
  <c r="X35" i="8"/>
  <c r="Y35" i="8"/>
  <c r="Z35" i="8"/>
  <c r="AA35" i="8"/>
  <c r="E36" i="8"/>
  <c r="F36" i="8"/>
  <c r="G36" i="8"/>
  <c r="H36" i="8"/>
  <c r="I36" i="8"/>
  <c r="J36" i="8"/>
  <c r="K36" i="8"/>
  <c r="L36" i="8"/>
  <c r="M36" i="8"/>
  <c r="N36" i="8"/>
  <c r="O36" i="8"/>
  <c r="P36" i="8"/>
  <c r="Q36" i="8"/>
  <c r="R36" i="8"/>
  <c r="S36" i="8"/>
  <c r="T36" i="8"/>
  <c r="U36" i="8"/>
  <c r="V36" i="8"/>
  <c r="W36" i="8"/>
  <c r="X36" i="8"/>
  <c r="Y36" i="8"/>
  <c r="Z36" i="8"/>
  <c r="AA36" i="8"/>
  <c r="E37" i="8"/>
  <c r="F37" i="8"/>
  <c r="G37" i="8"/>
  <c r="H37" i="8"/>
  <c r="I37" i="8"/>
  <c r="J37" i="8"/>
  <c r="K37" i="8"/>
  <c r="L37" i="8"/>
  <c r="M37" i="8"/>
  <c r="N37" i="8"/>
  <c r="O37" i="8"/>
  <c r="P37" i="8"/>
  <c r="Q37" i="8"/>
  <c r="R37" i="8"/>
  <c r="S37" i="8"/>
  <c r="T37" i="8"/>
  <c r="U37" i="8"/>
  <c r="V37" i="8"/>
  <c r="W37" i="8"/>
  <c r="X37" i="8"/>
  <c r="Y37" i="8"/>
  <c r="Z37" i="8"/>
  <c r="AA37" i="8"/>
  <c r="E38" i="8"/>
  <c r="F38" i="8"/>
  <c r="G38" i="8"/>
  <c r="H38" i="8"/>
  <c r="I38" i="8"/>
  <c r="J38" i="8"/>
  <c r="K38" i="8"/>
  <c r="L38" i="8"/>
  <c r="M38" i="8"/>
  <c r="N38" i="8"/>
  <c r="O38" i="8"/>
  <c r="P38" i="8"/>
  <c r="Q38" i="8"/>
  <c r="R38" i="8"/>
  <c r="S38" i="8"/>
  <c r="T38" i="8"/>
  <c r="U38" i="8"/>
  <c r="V38" i="8"/>
  <c r="W38" i="8"/>
  <c r="X38" i="8"/>
  <c r="Y38" i="8"/>
  <c r="Z38" i="8"/>
  <c r="AA38" i="8"/>
  <c r="E39" i="8"/>
  <c r="F39" i="8"/>
  <c r="G39" i="8"/>
  <c r="H39" i="8"/>
  <c r="I39" i="8"/>
  <c r="J39" i="8"/>
  <c r="K39" i="8"/>
  <c r="L39" i="8"/>
  <c r="M39" i="8"/>
  <c r="N39" i="8"/>
  <c r="O39" i="8"/>
  <c r="P39" i="8"/>
  <c r="Q39" i="8"/>
  <c r="R39" i="8"/>
  <c r="S39" i="8"/>
  <c r="T39" i="8"/>
  <c r="U39" i="8"/>
  <c r="V39" i="8"/>
  <c r="W39" i="8"/>
  <c r="X39" i="8"/>
  <c r="Y39" i="8"/>
  <c r="Z39" i="8"/>
  <c r="AA39" i="8"/>
  <c r="E40" i="8"/>
  <c r="F40" i="8"/>
  <c r="G40" i="8"/>
  <c r="H40" i="8"/>
  <c r="I40" i="8"/>
  <c r="J40" i="8"/>
  <c r="K40" i="8"/>
  <c r="L40" i="8"/>
  <c r="M40" i="8"/>
  <c r="N40" i="8"/>
  <c r="O40" i="8"/>
  <c r="P40" i="8"/>
  <c r="Q40" i="8"/>
  <c r="R40" i="8"/>
  <c r="S40" i="8"/>
  <c r="T40" i="8"/>
  <c r="U40" i="8"/>
  <c r="V40" i="8"/>
  <c r="W40" i="8"/>
  <c r="X40" i="8"/>
  <c r="Y40" i="8"/>
  <c r="Z40" i="8"/>
  <c r="AA40" i="8"/>
  <c r="E41" i="8"/>
  <c r="F41" i="8"/>
  <c r="G41" i="8"/>
  <c r="H41" i="8"/>
  <c r="I41" i="8"/>
  <c r="J41" i="8"/>
  <c r="K41" i="8"/>
  <c r="L41" i="8"/>
  <c r="M41" i="8"/>
  <c r="N41" i="8"/>
  <c r="O41" i="8"/>
  <c r="P41" i="8"/>
  <c r="Q41" i="8"/>
  <c r="R41" i="8"/>
  <c r="S41" i="8"/>
  <c r="T41" i="8"/>
  <c r="U41" i="8"/>
  <c r="V41" i="8"/>
  <c r="W41" i="8"/>
  <c r="X41" i="8"/>
  <c r="Y41" i="8"/>
  <c r="Z41" i="8"/>
  <c r="AA41" i="8"/>
  <c r="E42" i="8"/>
  <c r="F42" i="8"/>
  <c r="G42" i="8"/>
  <c r="H42" i="8"/>
  <c r="I42" i="8"/>
  <c r="J42" i="8"/>
  <c r="K42" i="8"/>
  <c r="L42" i="8"/>
  <c r="M42" i="8"/>
  <c r="N42" i="8"/>
  <c r="O42" i="8"/>
  <c r="P42" i="8"/>
  <c r="Q42" i="8"/>
  <c r="R42" i="8"/>
  <c r="S42" i="8"/>
  <c r="T42" i="8"/>
  <c r="U42" i="8"/>
  <c r="V42" i="8"/>
  <c r="W42" i="8"/>
  <c r="X42" i="8"/>
  <c r="Y42" i="8"/>
  <c r="Z42" i="8"/>
  <c r="AA42" i="8"/>
  <c r="E43" i="8"/>
  <c r="F43" i="8"/>
  <c r="G43" i="8"/>
  <c r="H43" i="8"/>
  <c r="I43" i="8"/>
  <c r="J43" i="8"/>
  <c r="K43" i="8"/>
  <c r="L43" i="8"/>
  <c r="M43" i="8"/>
  <c r="N43" i="8"/>
  <c r="O43" i="8"/>
  <c r="P43" i="8"/>
  <c r="Q43" i="8"/>
  <c r="R43" i="8"/>
  <c r="S43" i="8"/>
  <c r="T43" i="8"/>
  <c r="U43" i="8"/>
  <c r="V43" i="8"/>
  <c r="W43" i="8"/>
  <c r="X43" i="8"/>
  <c r="Y43" i="8"/>
  <c r="Z43" i="8"/>
  <c r="AA43" i="8"/>
  <c r="E44" i="8"/>
  <c r="F44" i="8"/>
  <c r="G44" i="8"/>
  <c r="H44" i="8"/>
  <c r="I44" i="8"/>
  <c r="J44" i="8"/>
  <c r="K44" i="8"/>
  <c r="L44" i="8"/>
  <c r="M44" i="8"/>
  <c r="N44" i="8"/>
  <c r="O44" i="8"/>
  <c r="P44" i="8"/>
  <c r="Q44" i="8"/>
  <c r="R44" i="8"/>
  <c r="S44" i="8"/>
  <c r="T44" i="8"/>
  <c r="U44" i="8"/>
  <c r="V44" i="8"/>
  <c r="W44" i="8"/>
  <c r="X44" i="8"/>
  <c r="Y44" i="8"/>
  <c r="Z44" i="8"/>
  <c r="AA44" i="8"/>
  <c r="E45" i="8"/>
  <c r="F45" i="8"/>
  <c r="G45" i="8"/>
  <c r="H45" i="8"/>
  <c r="I45" i="8"/>
  <c r="J45" i="8"/>
  <c r="K45" i="8"/>
  <c r="L45" i="8"/>
  <c r="M45" i="8"/>
  <c r="N45" i="8"/>
  <c r="O45" i="8"/>
  <c r="P45" i="8"/>
  <c r="Q45" i="8"/>
  <c r="R45" i="8"/>
  <c r="S45" i="8"/>
  <c r="T45" i="8"/>
  <c r="U45" i="8"/>
  <c r="V45" i="8"/>
  <c r="W45" i="8"/>
  <c r="X45" i="8"/>
  <c r="Y45" i="8"/>
  <c r="Z45" i="8"/>
  <c r="AA45" i="8"/>
  <c r="E46" i="8"/>
  <c r="F46" i="8"/>
  <c r="G46" i="8"/>
  <c r="H46" i="8"/>
  <c r="I46" i="8"/>
  <c r="J46" i="8"/>
  <c r="K46" i="8"/>
  <c r="L46" i="8"/>
  <c r="M46" i="8"/>
  <c r="N46" i="8"/>
  <c r="O46" i="8"/>
  <c r="P46" i="8"/>
  <c r="Q46" i="8"/>
  <c r="R46" i="8"/>
  <c r="S46" i="8"/>
  <c r="T46" i="8"/>
  <c r="U46" i="8"/>
  <c r="V46" i="8"/>
  <c r="W46" i="8"/>
  <c r="X46" i="8"/>
  <c r="Y46" i="8"/>
  <c r="Z46" i="8"/>
  <c r="AA46" i="8"/>
  <c r="E47" i="8"/>
  <c r="F47" i="8"/>
  <c r="G47" i="8"/>
  <c r="H47" i="8"/>
  <c r="I47" i="8"/>
  <c r="J47" i="8"/>
  <c r="K47" i="8"/>
  <c r="L47" i="8"/>
  <c r="M47" i="8"/>
  <c r="N47" i="8"/>
  <c r="O47" i="8"/>
  <c r="P47" i="8"/>
  <c r="Q47" i="8"/>
  <c r="R47" i="8"/>
  <c r="S47" i="8"/>
  <c r="T47" i="8"/>
  <c r="U47" i="8"/>
  <c r="V47" i="8"/>
  <c r="W47" i="8"/>
  <c r="X47" i="8"/>
  <c r="Y47" i="8"/>
  <c r="Z47" i="8"/>
  <c r="AA47" i="8"/>
  <c r="E48" i="8"/>
  <c r="F48" i="8"/>
  <c r="G48" i="8"/>
  <c r="H48" i="8"/>
  <c r="I48" i="8"/>
  <c r="J48" i="8"/>
  <c r="K48" i="8"/>
  <c r="L48" i="8"/>
  <c r="M48" i="8"/>
  <c r="N48" i="8"/>
  <c r="O48" i="8"/>
  <c r="P48" i="8"/>
  <c r="Q48" i="8"/>
  <c r="R48" i="8"/>
  <c r="S48" i="8"/>
  <c r="T48" i="8"/>
  <c r="U48" i="8"/>
  <c r="V48" i="8"/>
  <c r="W48" i="8"/>
  <c r="X48" i="8"/>
  <c r="Y48" i="8"/>
  <c r="Z48" i="8"/>
  <c r="AA48" i="8"/>
  <c r="E49" i="8"/>
  <c r="F49" i="8"/>
  <c r="G49" i="8"/>
  <c r="H49" i="8"/>
  <c r="I49" i="8"/>
  <c r="J49" i="8"/>
  <c r="K49" i="8"/>
  <c r="L49" i="8"/>
  <c r="M49" i="8"/>
  <c r="N49" i="8"/>
  <c r="O49" i="8"/>
  <c r="P49" i="8"/>
  <c r="Q49" i="8"/>
  <c r="R49" i="8"/>
  <c r="S49" i="8"/>
  <c r="T49" i="8"/>
  <c r="U49" i="8"/>
  <c r="V49" i="8"/>
  <c r="W49" i="8"/>
  <c r="X49" i="8"/>
  <c r="Y49" i="8"/>
  <c r="Z49" i="8"/>
  <c r="AA49" i="8"/>
  <c r="E50" i="8"/>
  <c r="F50" i="8"/>
  <c r="G50" i="8"/>
  <c r="H50" i="8"/>
  <c r="I50" i="8"/>
  <c r="J50" i="8"/>
  <c r="K50" i="8"/>
  <c r="L50" i="8"/>
  <c r="M50" i="8"/>
  <c r="N50" i="8"/>
  <c r="O50" i="8"/>
  <c r="P50" i="8"/>
  <c r="Q50" i="8"/>
  <c r="R50" i="8"/>
  <c r="S50" i="8"/>
  <c r="T50" i="8"/>
  <c r="U50" i="8"/>
  <c r="V50" i="8"/>
  <c r="W50" i="8"/>
  <c r="X50" i="8"/>
  <c r="Y50" i="8"/>
  <c r="Z50" i="8"/>
  <c r="AA50" i="8"/>
  <c r="E51" i="8"/>
  <c r="F51" i="8"/>
  <c r="G51" i="8"/>
  <c r="H51" i="8"/>
  <c r="I51" i="8"/>
  <c r="J51" i="8"/>
  <c r="K51" i="8"/>
  <c r="L51" i="8"/>
  <c r="M51" i="8"/>
  <c r="N51" i="8"/>
  <c r="O51" i="8"/>
  <c r="P51" i="8"/>
  <c r="Q51" i="8"/>
  <c r="R51" i="8"/>
  <c r="S51" i="8"/>
  <c r="T51" i="8"/>
  <c r="U51" i="8"/>
  <c r="V51" i="8"/>
  <c r="W51" i="8"/>
  <c r="X51" i="8"/>
  <c r="Y51" i="8"/>
  <c r="Z51" i="8"/>
  <c r="AA51" i="8"/>
  <c r="E52" i="8"/>
  <c r="F52" i="8"/>
  <c r="G52" i="8"/>
  <c r="H52" i="8"/>
  <c r="I52" i="8"/>
  <c r="J52" i="8"/>
  <c r="K52" i="8"/>
  <c r="L52" i="8"/>
  <c r="M52" i="8"/>
  <c r="N52" i="8"/>
  <c r="O52" i="8"/>
  <c r="P52" i="8"/>
  <c r="Q52" i="8"/>
  <c r="R52" i="8"/>
  <c r="S52" i="8"/>
  <c r="T52" i="8"/>
  <c r="U52" i="8"/>
  <c r="V52" i="8"/>
  <c r="W52" i="8"/>
  <c r="X52" i="8"/>
  <c r="Y52" i="8"/>
  <c r="Z52" i="8"/>
  <c r="AA52" i="8"/>
  <c r="E53" i="8"/>
  <c r="F53" i="8"/>
  <c r="G53" i="8"/>
  <c r="H53" i="8"/>
  <c r="I53" i="8"/>
  <c r="J53" i="8"/>
  <c r="K53" i="8"/>
  <c r="L53" i="8"/>
  <c r="M53" i="8"/>
  <c r="N53" i="8"/>
  <c r="O53" i="8"/>
  <c r="P53" i="8"/>
  <c r="Q53" i="8"/>
  <c r="R53" i="8"/>
  <c r="S53" i="8"/>
  <c r="T53" i="8"/>
  <c r="U53" i="8"/>
  <c r="V53" i="8"/>
  <c r="W53" i="8"/>
  <c r="X53" i="8"/>
  <c r="Y53" i="8"/>
  <c r="Z53" i="8"/>
  <c r="AA53" i="8"/>
  <c r="E54" i="8"/>
  <c r="F54" i="8"/>
  <c r="G54" i="8"/>
  <c r="H54" i="8"/>
  <c r="I54" i="8"/>
  <c r="J54" i="8"/>
  <c r="K54" i="8"/>
  <c r="L54" i="8"/>
  <c r="M54" i="8"/>
  <c r="N54" i="8"/>
  <c r="O54" i="8"/>
  <c r="P54" i="8"/>
  <c r="Q54" i="8"/>
  <c r="R54" i="8"/>
  <c r="S54" i="8"/>
  <c r="T54" i="8"/>
  <c r="U54" i="8"/>
  <c r="V54" i="8"/>
  <c r="W54" i="8"/>
  <c r="X54" i="8"/>
  <c r="Y54" i="8"/>
  <c r="Z54" i="8"/>
  <c r="AA54" i="8"/>
  <c r="E55" i="8"/>
  <c r="F55" i="8"/>
  <c r="G55" i="8"/>
  <c r="H55" i="8"/>
  <c r="I55" i="8"/>
  <c r="J55" i="8"/>
  <c r="K55" i="8"/>
  <c r="L55" i="8"/>
  <c r="M55" i="8"/>
  <c r="N55" i="8"/>
  <c r="O55" i="8"/>
  <c r="P55" i="8"/>
  <c r="Q55" i="8"/>
  <c r="R55" i="8"/>
  <c r="S55" i="8"/>
  <c r="T55" i="8"/>
  <c r="U55" i="8"/>
  <c r="V55" i="8"/>
  <c r="W55" i="8"/>
  <c r="X55" i="8"/>
  <c r="Y55" i="8"/>
  <c r="Z55" i="8"/>
  <c r="AA55" i="8"/>
  <c r="E56" i="8"/>
  <c r="F56" i="8"/>
  <c r="G56" i="8"/>
  <c r="H56" i="8"/>
  <c r="I56" i="8"/>
  <c r="J56" i="8"/>
  <c r="K56" i="8"/>
  <c r="L56" i="8"/>
  <c r="M56" i="8"/>
  <c r="N56" i="8"/>
  <c r="O56" i="8"/>
  <c r="P56" i="8"/>
  <c r="Q56" i="8"/>
  <c r="R56" i="8"/>
  <c r="S56" i="8"/>
  <c r="T56" i="8"/>
  <c r="U56" i="8"/>
  <c r="V56" i="8"/>
  <c r="W56" i="8"/>
  <c r="X56" i="8"/>
  <c r="Y56" i="8"/>
  <c r="Z56" i="8"/>
  <c r="AA56" i="8"/>
  <c r="E57" i="8"/>
  <c r="F57" i="8"/>
  <c r="G57" i="8"/>
  <c r="H57" i="8"/>
  <c r="I57" i="8"/>
  <c r="J57" i="8"/>
  <c r="K57" i="8"/>
  <c r="L57" i="8"/>
  <c r="M57" i="8"/>
  <c r="N57" i="8"/>
  <c r="O57" i="8"/>
  <c r="P57" i="8"/>
  <c r="Q57" i="8"/>
  <c r="R57" i="8"/>
  <c r="S57" i="8"/>
  <c r="T57" i="8"/>
  <c r="U57" i="8"/>
  <c r="V57" i="8"/>
  <c r="W57" i="8"/>
  <c r="X57" i="8"/>
  <c r="Y57" i="8"/>
  <c r="Z57" i="8"/>
  <c r="AA57" i="8"/>
  <c r="E58" i="8"/>
  <c r="F58" i="8"/>
  <c r="G58" i="8"/>
  <c r="H58" i="8"/>
  <c r="I58" i="8"/>
  <c r="J58" i="8"/>
  <c r="K58" i="8"/>
  <c r="L58" i="8"/>
  <c r="M58" i="8"/>
  <c r="N58" i="8"/>
  <c r="O58" i="8"/>
  <c r="P58" i="8"/>
  <c r="Q58" i="8"/>
  <c r="R58" i="8"/>
  <c r="S58" i="8"/>
  <c r="T58" i="8"/>
  <c r="U58" i="8"/>
  <c r="V58" i="8"/>
  <c r="W58" i="8"/>
  <c r="X58" i="8"/>
  <c r="Y58" i="8"/>
  <c r="Z58" i="8"/>
  <c r="AA58" i="8"/>
  <c r="E59" i="8"/>
  <c r="F59" i="8"/>
  <c r="G59" i="8"/>
  <c r="H59" i="8"/>
  <c r="I59" i="8"/>
  <c r="J59" i="8"/>
  <c r="K59" i="8"/>
  <c r="L59" i="8"/>
  <c r="M59" i="8"/>
  <c r="N59" i="8"/>
  <c r="O59" i="8"/>
  <c r="P59" i="8"/>
  <c r="Q59" i="8"/>
  <c r="R59" i="8"/>
  <c r="S59" i="8"/>
  <c r="T59" i="8"/>
  <c r="U59" i="8"/>
  <c r="V59" i="8"/>
  <c r="W59" i="8"/>
  <c r="X59" i="8"/>
  <c r="Y59" i="8"/>
  <c r="Z59" i="8"/>
  <c r="AA59" i="8"/>
  <c r="E60" i="8"/>
  <c r="F60" i="8"/>
  <c r="G60" i="8"/>
  <c r="H60" i="8"/>
  <c r="I60" i="8"/>
  <c r="J60" i="8"/>
  <c r="K60" i="8"/>
  <c r="L60" i="8"/>
  <c r="M60" i="8"/>
  <c r="N60" i="8"/>
  <c r="O60" i="8"/>
  <c r="P60" i="8"/>
  <c r="Q60" i="8"/>
  <c r="R60" i="8"/>
  <c r="S60" i="8"/>
  <c r="T60" i="8"/>
  <c r="U60" i="8"/>
  <c r="V60" i="8"/>
  <c r="W60" i="8"/>
  <c r="X60" i="8"/>
  <c r="Y60" i="8"/>
  <c r="Z60" i="8"/>
  <c r="AA60" i="8"/>
  <c r="E61" i="8"/>
  <c r="F61" i="8"/>
  <c r="G61" i="8"/>
  <c r="H61" i="8"/>
  <c r="I61" i="8"/>
  <c r="J61" i="8"/>
  <c r="K61" i="8"/>
  <c r="L61" i="8"/>
  <c r="M61" i="8"/>
  <c r="N61" i="8"/>
  <c r="O61" i="8"/>
  <c r="P61" i="8"/>
  <c r="Q61" i="8"/>
  <c r="R61" i="8"/>
  <c r="S61" i="8"/>
  <c r="T61" i="8"/>
  <c r="U61" i="8"/>
  <c r="V61" i="8"/>
  <c r="W61" i="8"/>
  <c r="X61" i="8"/>
  <c r="Y61" i="8"/>
  <c r="Z61" i="8"/>
  <c r="AA61" i="8"/>
  <c r="E62" i="8"/>
  <c r="F62" i="8"/>
  <c r="G62" i="8"/>
  <c r="H62" i="8"/>
  <c r="I62" i="8"/>
  <c r="J62" i="8"/>
  <c r="K62" i="8"/>
  <c r="L62" i="8"/>
  <c r="M62" i="8"/>
  <c r="N62" i="8"/>
  <c r="O62" i="8"/>
  <c r="P62" i="8"/>
  <c r="Q62" i="8"/>
  <c r="R62" i="8"/>
  <c r="S62" i="8"/>
  <c r="T62" i="8"/>
  <c r="U62" i="8"/>
  <c r="V62" i="8"/>
  <c r="W62" i="8"/>
  <c r="X62" i="8"/>
  <c r="Y62" i="8"/>
  <c r="Z62" i="8"/>
  <c r="AA62" i="8"/>
  <c r="E63" i="8"/>
  <c r="F63" i="8"/>
  <c r="G63" i="8"/>
  <c r="H63" i="8"/>
  <c r="I63" i="8"/>
  <c r="J63" i="8"/>
  <c r="K63" i="8"/>
  <c r="L63" i="8"/>
  <c r="M63" i="8"/>
  <c r="N63" i="8"/>
  <c r="O63" i="8"/>
  <c r="P63" i="8"/>
  <c r="Q63" i="8"/>
  <c r="R63" i="8"/>
  <c r="S63" i="8"/>
  <c r="T63" i="8"/>
  <c r="U63" i="8"/>
  <c r="V63" i="8"/>
  <c r="W63" i="8"/>
  <c r="X63" i="8"/>
  <c r="Y63" i="8"/>
  <c r="Z63" i="8"/>
  <c r="AA63" i="8"/>
  <c r="E64" i="8"/>
  <c r="F64" i="8"/>
  <c r="G64" i="8"/>
  <c r="H64" i="8"/>
  <c r="I64" i="8"/>
  <c r="J64" i="8"/>
  <c r="K64" i="8"/>
  <c r="L64" i="8"/>
  <c r="M64" i="8"/>
  <c r="N64" i="8"/>
  <c r="O64" i="8"/>
  <c r="P64" i="8"/>
  <c r="Q64" i="8"/>
  <c r="R64" i="8"/>
  <c r="S64" i="8"/>
  <c r="T64" i="8"/>
  <c r="U64" i="8"/>
  <c r="V64" i="8"/>
  <c r="W64" i="8"/>
  <c r="X64" i="8"/>
  <c r="Y64" i="8"/>
  <c r="Z64" i="8"/>
  <c r="AA64" i="8"/>
  <c r="E65" i="8"/>
  <c r="F65" i="8"/>
  <c r="G65" i="8"/>
  <c r="H65" i="8"/>
  <c r="I65" i="8"/>
  <c r="J65" i="8"/>
  <c r="K65" i="8"/>
  <c r="L65" i="8"/>
  <c r="M65" i="8"/>
  <c r="N65" i="8"/>
  <c r="O65" i="8"/>
  <c r="P65" i="8"/>
  <c r="Q65" i="8"/>
  <c r="R65" i="8"/>
  <c r="S65" i="8"/>
  <c r="T65" i="8"/>
  <c r="U65" i="8"/>
  <c r="V65" i="8"/>
  <c r="W65" i="8"/>
  <c r="X65" i="8"/>
  <c r="Y65" i="8"/>
  <c r="Z65" i="8"/>
  <c r="AA65" i="8"/>
  <c r="E66" i="8"/>
  <c r="F66" i="8"/>
  <c r="G66" i="8"/>
  <c r="H66" i="8"/>
  <c r="I66" i="8"/>
  <c r="J66" i="8"/>
  <c r="K66" i="8"/>
  <c r="L66" i="8"/>
  <c r="M66" i="8"/>
  <c r="N66" i="8"/>
  <c r="O66" i="8"/>
  <c r="P66" i="8"/>
  <c r="Q66" i="8"/>
  <c r="R66" i="8"/>
  <c r="S66" i="8"/>
  <c r="T66" i="8"/>
  <c r="U66" i="8"/>
  <c r="V66" i="8"/>
  <c r="W66" i="8"/>
  <c r="X66" i="8"/>
  <c r="Y66" i="8"/>
  <c r="Z66" i="8"/>
  <c r="AA66" i="8"/>
  <c r="E67" i="8"/>
  <c r="F67" i="8"/>
  <c r="G67" i="8"/>
  <c r="H67" i="8"/>
  <c r="I67" i="8"/>
  <c r="J67" i="8"/>
  <c r="K67" i="8"/>
  <c r="L67" i="8"/>
  <c r="M67" i="8"/>
  <c r="N67" i="8"/>
  <c r="O67" i="8"/>
  <c r="P67" i="8"/>
  <c r="Q67" i="8"/>
  <c r="R67" i="8"/>
  <c r="S67" i="8"/>
  <c r="T67" i="8"/>
  <c r="U67" i="8"/>
  <c r="V67" i="8"/>
  <c r="W67" i="8"/>
  <c r="X67" i="8"/>
  <c r="Y67" i="8"/>
  <c r="Z67" i="8"/>
  <c r="AA67" i="8"/>
  <c r="E68" i="8"/>
  <c r="F68" i="8"/>
  <c r="G68" i="8"/>
  <c r="H68" i="8"/>
  <c r="I68" i="8"/>
  <c r="J68" i="8"/>
  <c r="K68" i="8"/>
  <c r="L68" i="8"/>
  <c r="M68" i="8"/>
  <c r="N68" i="8"/>
  <c r="O68" i="8"/>
  <c r="P68" i="8"/>
  <c r="Q68" i="8"/>
  <c r="R68" i="8"/>
  <c r="S68" i="8"/>
  <c r="T68" i="8"/>
  <c r="U68" i="8"/>
  <c r="V68" i="8"/>
  <c r="W68" i="8"/>
  <c r="X68" i="8"/>
  <c r="Y68" i="8"/>
  <c r="Z68" i="8"/>
  <c r="AA68" i="8"/>
  <c r="E69" i="8"/>
  <c r="F69" i="8"/>
  <c r="G69" i="8"/>
  <c r="H69" i="8"/>
  <c r="I69" i="8"/>
  <c r="J69" i="8"/>
  <c r="K69" i="8"/>
  <c r="L69" i="8"/>
  <c r="M69" i="8"/>
  <c r="N69" i="8"/>
  <c r="O69" i="8"/>
  <c r="P69" i="8"/>
  <c r="Q69" i="8"/>
  <c r="R69" i="8"/>
  <c r="S69" i="8"/>
  <c r="T69" i="8"/>
  <c r="U69" i="8"/>
  <c r="V69" i="8"/>
  <c r="W69" i="8"/>
  <c r="X69" i="8"/>
  <c r="Y69" i="8"/>
  <c r="Z69" i="8"/>
  <c r="AA69" i="8"/>
  <c r="E70" i="8"/>
  <c r="F70" i="8"/>
  <c r="G70" i="8"/>
  <c r="H70" i="8"/>
  <c r="I70" i="8"/>
  <c r="J70" i="8"/>
  <c r="K70" i="8"/>
  <c r="L70" i="8"/>
  <c r="M70" i="8"/>
  <c r="N70" i="8"/>
  <c r="O70" i="8"/>
  <c r="P70" i="8"/>
  <c r="Q70" i="8"/>
  <c r="R70" i="8"/>
  <c r="S70" i="8"/>
  <c r="T70" i="8"/>
  <c r="U70" i="8"/>
  <c r="V70" i="8"/>
  <c r="W70" i="8"/>
  <c r="X70" i="8"/>
  <c r="Y70" i="8"/>
  <c r="Z70" i="8"/>
  <c r="AA70" i="8"/>
  <c r="E71" i="8"/>
  <c r="F71" i="8"/>
  <c r="G71" i="8"/>
  <c r="H71" i="8"/>
  <c r="I71" i="8"/>
  <c r="J71" i="8"/>
  <c r="K71" i="8"/>
  <c r="L71" i="8"/>
  <c r="M71" i="8"/>
  <c r="N71" i="8"/>
  <c r="O71" i="8"/>
  <c r="P71" i="8"/>
  <c r="Q71" i="8"/>
  <c r="R71" i="8"/>
  <c r="S71" i="8"/>
  <c r="T71" i="8"/>
  <c r="U71" i="8"/>
  <c r="V71" i="8"/>
  <c r="W71" i="8"/>
  <c r="X71" i="8"/>
  <c r="Y71" i="8"/>
  <c r="Z71" i="8"/>
  <c r="AA71" i="8"/>
  <c r="E72" i="8"/>
  <c r="F72" i="8"/>
  <c r="G72" i="8"/>
  <c r="H72" i="8"/>
  <c r="I72" i="8"/>
  <c r="J72" i="8"/>
  <c r="K72" i="8"/>
  <c r="L72" i="8"/>
  <c r="M72" i="8"/>
  <c r="N72" i="8"/>
  <c r="O72" i="8"/>
  <c r="P72" i="8"/>
  <c r="Q72" i="8"/>
  <c r="R72" i="8"/>
  <c r="S72" i="8"/>
  <c r="T72" i="8"/>
  <c r="U72" i="8"/>
  <c r="V72" i="8"/>
  <c r="W72" i="8"/>
  <c r="X72" i="8"/>
  <c r="Y72" i="8"/>
  <c r="Z72" i="8"/>
  <c r="AA72" i="8"/>
  <c r="E73" i="8"/>
  <c r="F73" i="8"/>
  <c r="G73" i="8"/>
  <c r="H73" i="8"/>
  <c r="I73" i="8"/>
  <c r="J73" i="8"/>
  <c r="K73" i="8"/>
  <c r="L73" i="8"/>
  <c r="M73" i="8"/>
  <c r="N73" i="8"/>
  <c r="O73" i="8"/>
  <c r="P73" i="8"/>
  <c r="Q73" i="8"/>
  <c r="R73" i="8"/>
  <c r="S73" i="8"/>
  <c r="T73" i="8"/>
  <c r="U73" i="8"/>
  <c r="V73" i="8"/>
  <c r="W73" i="8"/>
  <c r="X73" i="8"/>
  <c r="Y73" i="8"/>
  <c r="Z73" i="8"/>
  <c r="AA73" i="8"/>
  <c r="E74" i="8"/>
  <c r="F74" i="8"/>
  <c r="G74" i="8"/>
  <c r="H74" i="8"/>
  <c r="I74" i="8"/>
  <c r="J74" i="8"/>
  <c r="K74" i="8"/>
  <c r="L74" i="8"/>
  <c r="M74" i="8"/>
  <c r="N74" i="8"/>
  <c r="O74" i="8"/>
  <c r="P74" i="8"/>
  <c r="Q74" i="8"/>
  <c r="R74" i="8"/>
  <c r="S74" i="8"/>
  <c r="T74" i="8"/>
  <c r="U74" i="8"/>
  <c r="V74" i="8"/>
  <c r="W74" i="8"/>
  <c r="X74" i="8"/>
  <c r="Y74" i="8"/>
  <c r="Z74" i="8"/>
  <c r="AA74" i="8"/>
  <c r="E75" i="8"/>
  <c r="F75" i="8"/>
  <c r="G75" i="8"/>
  <c r="H75" i="8"/>
  <c r="I75" i="8"/>
  <c r="J75" i="8"/>
  <c r="K75" i="8"/>
  <c r="L75" i="8"/>
  <c r="M75" i="8"/>
  <c r="N75" i="8"/>
  <c r="O75" i="8"/>
  <c r="P75" i="8"/>
  <c r="Q75" i="8"/>
  <c r="R75" i="8"/>
  <c r="S75" i="8"/>
  <c r="T75" i="8"/>
  <c r="U75" i="8"/>
  <c r="V75" i="8"/>
  <c r="W75" i="8"/>
  <c r="X75" i="8"/>
  <c r="Y75" i="8"/>
  <c r="Z75" i="8"/>
  <c r="AA75" i="8"/>
  <c r="E76" i="8"/>
  <c r="F76" i="8"/>
  <c r="G76" i="8"/>
  <c r="H76" i="8"/>
  <c r="I76" i="8"/>
  <c r="J76" i="8"/>
  <c r="K76" i="8"/>
  <c r="L76" i="8"/>
  <c r="M76" i="8"/>
  <c r="N76" i="8"/>
  <c r="O76" i="8"/>
  <c r="P76" i="8"/>
  <c r="Q76" i="8"/>
  <c r="R76" i="8"/>
  <c r="S76" i="8"/>
  <c r="T76" i="8"/>
  <c r="U76" i="8"/>
  <c r="V76" i="8"/>
  <c r="W76" i="8"/>
  <c r="X76" i="8"/>
  <c r="Y76" i="8"/>
  <c r="Z76" i="8"/>
  <c r="AA76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" i="8"/>
  <c r="AI62" i="8"/>
  <c r="AI37" i="8"/>
  <c r="AI21" i="8"/>
  <c r="H8" i="5"/>
  <c r="H6" i="5" s="1"/>
  <c r="U10" i="5"/>
  <c r="M11" i="5"/>
  <c r="P11" i="5"/>
  <c r="H12" i="5"/>
  <c r="U14" i="5"/>
  <c r="M15" i="5"/>
  <c r="P15" i="5"/>
  <c r="H16" i="5"/>
  <c r="U18" i="5"/>
  <c r="M19" i="5"/>
  <c r="P19" i="5"/>
  <c r="H20" i="5"/>
  <c r="F22" i="5"/>
  <c r="M22" i="5"/>
  <c r="V22" i="5"/>
  <c r="E23" i="5"/>
  <c r="U23" i="5"/>
  <c r="N24" i="5"/>
  <c r="N25" i="5"/>
  <c r="V25" i="5"/>
  <c r="F26" i="5"/>
  <c r="M26" i="5"/>
  <c r="N26" i="5"/>
  <c r="V26" i="5"/>
  <c r="E27" i="5"/>
  <c r="M27" i="5"/>
  <c r="V28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Z29" i="5"/>
  <c r="AA29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Z31" i="5"/>
  <c r="AA31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Z32" i="5"/>
  <c r="AA32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Z33" i="5"/>
  <c r="AA33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Z34" i="5"/>
  <c r="AA34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Z37" i="5"/>
  <c r="AA37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S45" i="5"/>
  <c r="T45" i="5"/>
  <c r="U45" i="5"/>
  <c r="V45" i="5"/>
  <c r="W45" i="5"/>
  <c r="X45" i="5"/>
  <c r="Y45" i="5"/>
  <c r="Z45" i="5"/>
  <c r="AA45" i="5"/>
  <c r="D46" i="5"/>
  <c r="E46" i="5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D47" i="5"/>
  <c r="E47" i="5"/>
  <c r="F47" i="5"/>
  <c r="G47" i="5"/>
  <c r="H47" i="5"/>
  <c r="I47" i="5"/>
  <c r="J47" i="5"/>
  <c r="K47" i="5"/>
  <c r="L47" i="5"/>
  <c r="M47" i="5"/>
  <c r="N47" i="5"/>
  <c r="O47" i="5"/>
  <c r="P47" i="5"/>
  <c r="Q47" i="5"/>
  <c r="R47" i="5"/>
  <c r="S47" i="5"/>
  <c r="T47" i="5"/>
  <c r="U47" i="5"/>
  <c r="V47" i="5"/>
  <c r="W47" i="5"/>
  <c r="X47" i="5"/>
  <c r="Y47" i="5"/>
  <c r="Z47" i="5"/>
  <c r="AA47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Z49" i="5"/>
  <c r="AA49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Z50" i="5"/>
  <c r="AA50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Z51" i="5"/>
  <c r="AA51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Z52" i="5"/>
  <c r="AA52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Z53" i="5"/>
  <c r="AA53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Z54" i="5"/>
  <c r="AA54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Z55" i="5"/>
  <c r="AA55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Z56" i="5"/>
  <c r="AA56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Z57" i="5"/>
  <c r="AA57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Z58" i="5"/>
  <c r="AA58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Z59" i="5"/>
  <c r="AA59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Z60" i="5"/>
  <c r="AA60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Z61" i="5"/>
  <c r="AA61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Z62" i="5"/>
  <c r="AA62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Z63" i="5"/>
  <c r="AA63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Z64" i="5"/>
  <c r="AA64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Z65" i="5"/>
  <c r="AA65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Z66" i="5"/>
  <c r="AA66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Z67" i="5"/>
  <c r="AA67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Z68" i="5"/>
  <c r="AA68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Z69" i="5"/>
  <c r="AA69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Z70" i="5"/>
  <c r="AA70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Z71" i="5"/>
  <c r="AA71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Z72" i="5"/>
  <c r="AA72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Z73" i="5"/>
  <c r="AA73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Z74" i="5"/>
  <c r="AA74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Z75" i="5"/>
  <c r="AA75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Z76" i="5"/>
  <c r="AA76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Z77" i="5"/>
  <c r="AA77" i="5"/>
  <c r="C17" i="5"/>
  <c r="C20" i="5"/>
  <c r="C25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AA26" i="3"/>
  <c r="AA28" i="5" s="1"/>
  <c r="Z26" i="3"/>
  <c r="Z28" i="5" s="1"/>
  <c r="Y26" i="3"/>
  <c r="Y28" i="5" s="1"/>
  <c r="X26" i="3"/>
  <c r="X28" i="5" s="1"/>
  <c r="W26" i="3"/>
  <c r="W28" i="5" s="1"/>
  <c r="V26" i="3"/>
  <c r="U26" i="3"/>
  <c r="U28" i="5" s="1"/>
  <c r="T26" i="3"/>
  <c r="T28" i="5" s="1"/>
  <c r="S26" i="3"/>
  <c r="S28" i="5" s="1"/>
  <c r="R26" i="3"/>
  <c r="R28" i="5" s="1"/>
  <c r="Q26" i="3"/>
  <c r="Q28" i="5" s="1"/>
  <c r="P26" i="3"/>
  <c r="P28" i="5" s="1"/>
  <c r="O26" i="3"/>
  <c r="O28" i="5" s="1"/>
  <c r="N26" i="3"/>
  <c r="N28" i="5" s="1"/>
  <c r="M26" i="3"/>
  <c r="M28" i="5" s="1"/>
  <c r="L26" i="3"/>
  <c r="L28" i="5" s="1"/>
  <c r="K26" i="3"/>
  <c r="K28" i="5" s="1"/>
  <c r="J26" i="3"/>
  <c r="J28" i="5" s="1"/>
  <c r="I26" i="3"/>
  <c r="I28" i="5" s="1"/>
  <c r="H26" i="3"/>
  <c r="H28" i="5" s="1"/>
  <c r="G26" i="3"/>
  <c r="G28" i="5" s="1"/>
  <c r="F26" i="3"/>
  <c r="F28" i="5" s="1"/>
  <c r="E26" i="3"/>
  <c r="E28" i="5" s="1"/>
  <c r="D26" i="3"/>
  <c r="D28" i="5" s="1"/>
  <c r="C26" i="3"/>
  <c r="AA25" i="3"/>
  <c r="AA27" i="5" s="1"/>
  <c r="Z25" i="3"/>
  <c r="Z27" i="5" s="1"/>
  <c r="Y25" i="3"/>
  <c r="Y27" i="5" s="1"/>
  <c r="X25" i="3"/>
  <c r="X27" i="5" s="1"/>
  <c r="W25" i="3"/>
  <c r="W27" i="5" s="1"/>
  <c r="V25" i="3"/>
  <c r="V27" i="5" s="1"/>
  <c r="U25" i="3"/>
  <c r="U27" i="5" s="1"/>
  <c r="T25" i="3"/>
  <c r="T27" i="5" s="1"/>
  <c r="S25" i="3"/>
  <c r="S27" i="5" s="1"/>
  <c r="R25" i="3"/>
  <c r="R27" i="5" s="1"/>
  <c r="Q25" i="3"/>
  <c r="Q27" i="5" s="1"/>
  <c r="P25" i="3"/>
  <c r="P27" i="5" s="1"/>
  <c r="O25" i="3"/>
  <c r="O27" i="5" s="1"/>
  <c r="N25" i="3"/>
  <c r="N27" i="5" s="1"/>
  <c r="M25" i="3"/>
  <c r="L25" i="3"/>
  <c r="L27" i="5" s="1"/>
  <c r="K25" i="3"/>
  <c r="K27" i="5" s="1"/>
  <c r="J25" i="3"/>
  <c r="J27" i="5" s="1"/>
  <c r="I25" i="3"/>
  <c r="I27" i="5" s="1"/>
  <c r="H25" i="3"/>
  <c r="H27" i="5" s="1"/>
  <c r="G25" i="3"/>
  <c r="G27" i="5" s="1"/>
  <c r="F25" i="3"/>
  <c r="F27" i="5" s="1"/>
  <c r="E25" i="3"/>
  <c r="D25" i="3"/>
  <c r="D27" i="5" s="1"/>
  <c r="C25" i="3"/>
  <c r="C27" i="5" s="1"/>
  <c r="AA24" i="3"/>
  <c r="AA26" i="5" s="1"/>
  <c r="Z24" i="3"/>
  <c r="Z26" i="5" s="1"/>
  <c r="Y24" i="3"/>
  <c r="Y26" i="5" s="1"/>
  <c r="X24" i="3"/>
  <c r="X26" i="5" s="1"/>
  <c r="W24" i="3"/>
  <c r="W26" i="5" s="1"/>
  <c r="V24" i="3"/>
  <c r="U24" i="3"/>
  <c r="U26" i="5" s="1"/>
  <c r="T24" i="3"/>
  <c r="T26" i="5" s="1"/>
  <c r="S24" i="3"/>
  <c r="S26" i="5" s="1"/>
  <c r="R24" i="3"/>
  <c r="R26" i="5" s="1"/>
  <c r="Q24" i="3"/>
  <c r="Q26" i="5" s="1"/>
  <c r="P24" i="3"/>
  <c r="P26" i="5" s="1"/>
  <c r="O24" i="3"/>
  <c r="O26" i="5" s="1"/>
  <c r="N24" i="3"/>
  <c r="M24" i="3"/>
  <c r="L24" i="3"/>
  <c r="L26" i="5" s="1"/>
  <c r="K24" i="3"/>
  <c r="K26" i="5" s="1"/>
  <c r="J24" i="3"/>
  <c r="J26" i="5" s="1"/>
  <c r="I24" i="3"/>
  <c r="I26" i="5" s="1"/>
  <c r="H24" i="3"/>
  <c r="H26" i="5" s="1"/>
  <c r="G24" i="3"/>
  <c r="G26" i="5" s="1"/>
  <c r="F24" i="3"/>
  <c r="E24" i="3"/>
  <c r="E26" i="5" s="1"/>
  <c r="D24" i="3"/>
  <c r="D26" i="5" s="1"/>
  <c r="C24" i="3"/>
  <c r="C26" i="5" s="1"/>
  <c r="AA23" i="3"/>
  <c r="AA25" i="5" s="1"/>
  <c r="Z23" i="3"/>
  <c r="Z25" i="5" s="1"/>
  <c r="Y23" i="3"/>
  <c r="Y25" i="5" s="1"/>
  <c r="X23" i="3"/>
  <c r="X25" i="5" s="1"/>
  <c r="W23" i="3"/>
  <c r="W25" i="5" s="1"/>
  <c r="V23" i="3"/>
  <c r="U23" i="3"/>
  <c r="U25" i="5" s="1"/>
  <c r="T23" i="3"/>
  <c r="T25" i="5" s="1"/>
  <c r="S23" i="3"/>
  <c r="S25" i="5" s="1"/>
  <c r="R23" i="3"/>
  <c r="R25" i="5" s="1"/>
  <c r="Q23" i="3"/>
  <c r="Q25" i="5" s="1"/>
  <c r="P23" i="3"/>
  <c r="P25" i="5" s="1"/>
  <c r="O23" i="3"/>
  <c r="O25" i="5" s="1"/>
  <c r="N23" i="3"/>
  <c r="M23" i="3"/>
  <c r="M25" i="5" s="1"/>
  <c r="L23" i="3"/>
  <c r="L25" i="5" s="1"/>
  <c r="K23" i="3"/>
  <c r="K25" i="5" s="1"/>
  <c r="J23" i="3"/>
  <c r="J25" i="5" s="1"/>
  <c r="I23" i="3"/>
  <c r="I25" i="5" s="1"/>
  <c r="H23" i="3"/>
  <c r="H25" i="5" s="1"/>
  <c r="G23" i="3"/>
  <c r="G25" i="5" s="1"/>
  <c r="F23" i="3"/>
  <c r="F25" i="5" s="1"/>
  <c r="E23" i="3"/>
  <c r="E25" i="5" s="1"/>
  <c r="D23" i="3"/>
  <c r="D25" i="5" s="1"/>
  <c r="C23" i="3"/>
  <c r="AA22" i="3"/>
  <c r="AA24" i="5" s="1"/>
  <c r="Z22" i="3"/>
  <c r="Z24" i="5" s="1"/>
  <c r="Y22" i="3"/>
  <c r="Y24" i="5" s="1"/>
  <c r="X22" i="3"/>
  <c r="X24" i="5" s="1"/>
  <c r="W22" i="3"/>
  <c r="W24" i="5" s="1"/>
  <c r="V22" i="3"/>
  <c r="V24" i="5" s="1"/>
  <c r="U22" i="3"/>
  <c r="U24" i="5" s="1"/>
  <c r="T22" i="3"/>
  <c r="T24" i="5" s="1"/>
  <c r="S22" i="3"/>
  <c r="S24" i="5" s="1"/>
  <c r="R22" i="3"/>
  <c r="R24" i="5" s="1"/>
  <c r="Q22" i="3"/>
  <c r="Q24" i="5" s="1"/>
  <c r="P22" i="3"/>
  <c r="P24" i="5" s="1"/>
  <c r="O22" i="3"/>
  <c r="O24" i="5" s="1"/>
  <c r="N22" i="3"/>
  <c r="M22" i="3"/>
  <c r="M24" i="5" s="1"/>
  <c r="L22" i="3"/>
  <c r="L24" i="5" s="1"/>
  <c r="K22" i="3"/>
  <c r="K24" i="5" s="1"/>
  <c r="J22" i="3"/>
  <c r="J24" i="5" s="1"/>
  <c r="I22" i="3"/>
  <c r="I24" i="5" s="1"/>
  <c r="H22" i="3"/>
  <c r="H24" i="5" s="1"/>
  <c r="G22" i="3"/>
  <c r="G24" i="5" s="1"/>
  <c r="F22" i="3"/>
  <c r="F24" i="5" s="1"/>
  <c r="E22" i="3"/>
  <c r="E24" i="5" s="1"/>
  <c r="D22" i="3"/>
  <c r="D24" i="5" s="1"/>
  <c r="C22" i="3"/>
  <c r="C24" i="5" s="1"/>
  <c r="AA21" i="3"/>
  <c r="AA23" i="5" s="1"/>
  <c r="Z21" i="3"/>
  <c r="Z23" i="5" s="1"/>
  <c r="Y21" i="3"/>
  <c r="Y23" i="5" s="1"/>
  <c r="X21" i="3"/>
  <c r="X23" i="5" s="1"/>
  <c r="W21" i="3"/>
  <c r="W23" i="5" s="1"/>
  <c r="V21" i="3"/>
  <c r="V23" i="5" s="1"/>
  <c r="U21" i="3"/>
  <c r="T21" i="3"/>
  <c r="T23" i="5" s="1"/>
  <c r="S21" i="3"/>
  <c r="S23" i="5" s="1"/>
  <c r="R21" i="3"/>
  <c r="R23" i="5" s="1"/>
  <c r="Q21" i="3"/>
  <c r="Q23" i="5" s="1"/>
  <c r="P21" i="3"/>
  <c r="P23" i="5" s="1"/>
  <c r="O21" i="3"/>
  <c r="O23" i="5" s="1"/>
  <c r="N21" i="3"/>
  <c r="N23" i="5" s="1"/>
  <c r="M21" i="3"/>
  <c r="M23" i="5" s="1"/>
  <c r="L21" i="3"/>
  <c r="L23" i="5" s="1"/>
  <c r="K21" i="3"/>
  <c r="K23" i="5" s="1"/>
  <c r="J21" i="3"/>
  <c r="J23" i="5" s="1"/>
  <c r="I21" i="3"/>
  <c r="I23" i="5" s="1"/>
  <c r="H21" i="3"/>
  <c r="H23" i="5" s="1"/>
  <c r="G21" i="3"/>
  <c r="G23" i="5" s="1"/>
  <c r="F21" i="3"/>
  <c r="F23" i="5" s="1"/>
  <c r="E21" i="3"/>
  <c r="D21" i="3"/>
  <c r="D23" i="5" s="1"/>
  <c r="C21" i="3"/>
  <c r="C23" i="5" s="1"/>
  <c r="AA20" i="3"/>
  <c r="AA22" i="5" s="1"/>
  <c r="Z20" i="3"/>
  <c r="Z22" i="5" s="1"/>
  <c r="Y20" i="3"/>
  <c r="Y22" i="5" s="1"/>
  <c r="X20" i="3"/>
  <c r="X22" i="5" s="1"/>
  <c r="W20" i="3"/>
  <c r="W22" i="5" s="1"/>
  <c r="V20" i="3"/>
  <c r="U20" i="3"/>
  <c r="U22" i="5" s="1"/>
  <c r="T20" i="3"/>
  <c r="T22" i="5" s="1"/>
  <c r="S20" i="3"/>
  <c r="S22" i="5" s="1"/>
  <c r="R20" i="3"/>
  <c r="R22" i="5" s="1"/>
  <c r="Q20" i="3"/>
  <c r="Q22" i="5" s="1"/>
  <c r="P20" i="3"/>
  <c r="P22" i="5" s="1"/>
  <c r="O20" i="3"/>
  <c r="O22" i="5" s="1"/>
  <c r="N20" i="3"/>
  <c r="N22" i="5" s="1"/>
  <c r="M20" i="3"/>
  <c r="L20" i="3"/>
  <c r="L22" i="5" s="1"/>
  <c r="K20" i="3"/>
  <c r="K22" i="5" s="1"/>
  <c r="J20" i="3"/>
  <c r="J22" i="5" s="1"/>
  <c r="I20" i="3"/>
  <c r="I22" i="5" s="1"/>
  <c r="H20" i="3"/>
  <c r="H22" i="5" s="1"/>
  <c r="G20" i="3"/>
  <c r="G22" i="5" s="1"/>
  <c r="F20" i="3"/>
  <c r="E20" i="3"/>
  <c r="E22" i="5" s="1"/>
  <c r="D20" i="3"/>
  <c r="D22" i="5" s="1"/>
  <c r="C20" i="3"/>
  <c r="C22" i="5" s="1"/>
  <c r="AA19" i="3"/>
  <c r="AA21" i="5" s="1"/>
  <c r="Z19" i="3"/>
  <c r="Z21" i="5" s="1"/>
  <c r="Y19" i="3"/>
  <c r="Y21" i="5" s="1"/>
  <c r="X19" i="3"/>
  <c r="X21" i="5" s="1"/>
  <c r="W19" i="3"/>
  <c r="W21" i="5" s="1"/>
  <c r="V19" i="3"/>
  <c r="V21" i="5" s="1"/>
  <c r="U19" i="3"/>
  <c r="U21" i="5" s="1"/>
  <c r="T19" i="3"/>
  <c r="T21" i="5" s="1"/>
  <c r="S19" i="3"/>
  <c r="S21" i="5" s="1"/>
  <c r="R19" i="3"/>
  <c r="R21" i="5" s="1"/>
  <c r="Q19" i="3"/>
  <c r="Q21" i="5" s="1"/>
  <c r="P19" i="3"/>
  <c r="P21" i="5" s="1"/>
  <c r="O19" i="3"/>
  <c r="O21" i="5" s="1"/>
  <c r="N19" i="3"/>
  <c r="N21" i="5" s="1"/>
  <c r="M19" i="3"/>
  <c r="M21" i="5" s="1"/>
  <c r="L19" i="3"/>
  <c r="L21" i="5" s="1"/>
  <c r="K19" i="3"/>
  <c r="K21" i="5" s="1"/>
  <c r="J19" i="3"/>
  <c r="J21" i="5" s="1"/>
  <c r="I19" i="3"/>
  <c r="I21" i="5" s="1"/>
  <c r="H19" i="3"/>
  <c r="H21" i="5" s="1"/>
  <c r="G19" i="3"/>
  <c r="G21" i="5" s="1"/>
  <c r="F19" i="3"/>
  <c r="F21" i="5" s="1"/>
  <c r="E19" i="3"/>
  <c r="E21" i="5" s="1"/>
  <c r="D19" i="3"/>
  <c r="D21" i="5" s="1"/>
  <c r="C19" i="3"/>
  <c r="C21" i="5" s="1"/>
  <c r="AA18" i="3"/>
  <c r="AA20" i="5" s="1"/>
  <c r="Z18" i="3"/>
  <c r="Z20" i="5" s="1"/>
  <c r="Y18" i="3"/>
  <c r="Y20" i="5" s="1"/>
  <c r="X18" i="3"/>
  <c r="X20" i="5" s="1"/>
  <c r="W18" i="3"/>
  <c r="W20" i="5" s="1"/>
  <c r="V18" i="3"/>
  <c r="V20" i="5" s="1"/>
  <c r="U18" i="3"/>
  <c r="U20" i="5" s="1"/>
  <c r="T18" i="3"/>
  <c r="T20" i="5" s="1"/>
  <c r="S18" i="3"/>
  <c r="S20" i="5" s="1"/>
  <c r="R18" i="3"/>
  <c r="R20" i="5" s="1"/>
  <c r="Q18" i="3"/>
  <c r="Q20" i="5" s="1"/>
  <c r="P18" i="3"/>
  <c r="P20" i="5" s="1"/>
  <c r="O18" i="3"/>
  <c r="O20" i="5" s="1"/>
  <c r="N18" i="3"/>
  <c r="N20" i="5" s="1"/>
  <c r="M18" i="3"/>
  <c r="M20" i="5" s="1"/>
  <c r="L18" i="3"/>
  <c r="L20" i="5" s="1"/>
  <c r="K18" i="3"/>
  <c r="K20" i="5" s="1"/>
  <c r="J18" i="3"/>
  <c r="J20" i="5" s="1"/>
  <c r="I18" i="3"/>
  <c r="I20" i="5" s="1"/>
  <c r="H18" i="3"/>
  <c r="G18" i="3"/>
  <c r="G20" i="5" s="1"/>
  <c r="F18" i="3"/>
  <c r="F20" i="5" s="1"/>
  <c r="E18" i="3"/>
  <c r="E20" i="5" s="1"/>
  <c r="D18" i="3"/>
  <c r="D20" i="5" s="1"/>
  <c r="C18" i="3"/>
  <c r="AA17" i="3"/>
  <c r="AA19" i="5" s="1"/>
  <c r="Z17" i="3"/>
  <c r="Z19" i="5" s="1"/>
  <c r="Y17" i="3"/>
  <c r="Y19" i="5" s="1"/>
  <c r="X17" i="3"/>
  <c r="X19" i="5" s="1"/>
  <c r="W17" i="3"/>
  <c r="W19" i="5" s="1"/>
  <c r="V17" i="3"/>
  <c r="V19" i="5" s="1"/>
  <c r="U17" i="3"/>
  <c r="U19" i="5" s="1"/>
  <c r="T17" i="3"/>
  <c r="T19" i="5" s="1"/>
  <c r="S17" i="3"/>
  <c r="S19" i="5" s="1"/>
  <c r="R17" i="3"/>
  <c r="R19" i="5" s="1"/>
  <c r="Q17" i="3"/>
  <c r="Q19" i="5" s="1"/>
  <c r="P17" i="3"/>
  <c r="O17" i="3"/>
  <c r="O19" i="5" s="1"/>
  <c r="N17" i="3"/>
  <c r="N19" i="5" s="1"/>
  <c r="M17" i="3"/>
  <c r="L17" i="3"/>
  <c r="L19" i="5" s="1"/>
  <c r="K17" i="3"/>
  <c r="K19" i="5" s="1"/>
  <c r="J17" i="3"/>
  <c r="J19" i="5" s="1"/>
  <c r="I17" i="3"/>
  <c r="I19" i="5" s="1"/>
  <c r="H17" i="3"/>
  <c r="H19" i="5" s="1"/>
  <c r="G17" i="3"/>
  <c r="G19" i="5" s="1"/>
  <c r="F17" i="3"/>
  <c r="F19" i="5" s="1"/>
  <c r="E17" i="3"/>
  <c r="E19" i="5" s="1"/>
  <c r="D17" i="3"/>
  <c r="D19" i="5" s="1"/>
  <c r="C17" i="3"/>
  <c r="C19" i="5" s="1"/>
  <c r="AA16" i="3"/>
  <c r="AA18" i="5" s="1"/>
  <c r="Z16" i="3"/>
  <c r="Z18" i="5" s="1"/>
  <c r="Y16" i="3"/>
  <c r="Y18" i="5" s="1"/>
  <c r="X16" i="3"/>
  <c r="X18" i="5" s="1"/>
  <c r="W16" i="3"/>
  <c r="W18" i="5" s="1"/>
  <c r="V16" i="3"/>
  <c r="V18" i="5" s="1"/>
  <c r="U16" i="3"/>
  <c r="T16" i="3"/>
  <c r="T18" i="5" s="1"/>
  <c r="S16" i="3"/>
  <c r="S18" i="5" s="1"/>
  <c r="R16" i="3"/>
  <c r="R18" i="5" s="1"/>
  <c r="Q16" i="3"/>
  <c r="Q18" i="5" s="1"/>
  <c r="P16" i="3"/>
  <c r="P18" i="5" s="1"/>
  <c r="O16" i="3"/>
  <c r="O18" i="5" s="1"/>
  <c r="N16" i="3"/>
  <c r="N18" i="5" s="1"/>
  <c r="M16" i="3"/>
  <c r="M18" i="5" s="1"/>
  <c r="L16" i="3"/>
  <c r="L18" i="5" s="1"/>
  <c r="K16" i="3"/>
  <c r="K18" i="5" s="1"/>
  <c r="J16" i="3"/>
  <c r="J18" i="5" s="1"/>
  <c r="I16" i="3"/>
  <c r="I18" i="5" s="1"/>
  <c r="H16" i="3"/>
  <c r="H18" i="5" s="1"/>
  <c r="G16" i="3"/>
  <c r="G18" i="5" s="1"/>
  <c r="F16" i="3"/>
  <c r="F18" i="5" s="1"/>
  <c r="E16" i="3"/>
  <c r="E18" i="5" s="1"/>
  <c r="D16" i="3"/>
  <c r="D18" i="5" s="1"/>
  <c r="C16" i="3"/>
  <c r="C18" i="5" s="1"/>
  <c r="AA15" i="3"/>
  <c r="AA17" i="5" s="1"/>
  <c r="Z15" i="3"/>
  <c r="Z17" i="5" s="1"/>
  <c r="Y15" i="3"/>
  <c r="Y17" i="5" s="1"/>
  <c r="X15" i="3"/>
  <c r="X17" i="5" s="1"/>
  <c r="W15" i="3"/>
  <c r="W17" i="5" s="1"/>
  <c r="V15" i="3"/>
  <c r="V17" i="5" s="1"/>
  <c r="U15" i="3"/>
  <c r="U17" i="5" s="1"/>
  <c r="T15" i="3"/>
  <c r="T17" i="5" s="1"/>
  <c r="S15" i="3"/>
  <c r="S17" i="5" s="1"/>
  <c r="R15" i="3"/>
  <c r="R17" i="5" s="1"/>
  <c r="Q15" i="3"/>
  <c r="Q17" i="5" s="1"/>
  <c r="P15" i="3"/>
  <c r="P17" i="5" s="1"/>
  <c r="O15" i="3"/>
  <c r="O17" i="5" s="1"/>
  <c r="N15" i="3"/>
  <c r="N17" i="5" s="1"/>
  <c r="M15" i="3"/>
  <c r="M17" i="5" s="1"/>
  <c r="L15" i="3"/>
  <c r="L17" i="5" s="1"/>
  <c r="K15" i="3"/>
  <c r="K17" i="5" s="1"/>
  <c r="J15" i="3"/>
  <c r="J17" i="5" s="1"/>
  <c r="I15" i="3"/>
  <c r="I17" i="5" s="1"/>
  <c r="H15" i="3"/>
  <c r="H17" i="5" s="1"/>
  <c r="G15" i="3"/>
  <c r="G17" i="5" s="1"/>
  <c r="F15" i="3"/>
  <c r="F17" i="5" s="1"/>
  <c r="E15" i="3"/>
  <c r="E17" i="5" s="1"/>
  <c r="D15" i="3"/>
  <c r="D17" i="5" s="1"/>
  <c r="C15" i="3"/>
  <c r="AA14" i="3"/>
  <c r="AA16" i="5" s="1"/>
  <c r="Z14" i="3"/>
  <c r="Z16" i="5" s="1"/>
  <c r="Y14" i="3"/>
  <c r="Y16" i="5" s="1"/>
  <c r="X14" i="3"/>
  <c r="X16" i="5" s="1"/>
  <c r="W14" i="3"/>
  <c r="W16" i="5" s="1"/>
  <c r="V14" i="3"/>
  <c r="V16" i="5" s="1"/>
  <c r="U14" i="3"/>
  <c r="U16" i="5" s="1"/>
  <c r="T14" i="3"/>
  <c r="T16" i="5" s="1"/>
  <c r="S14" i="3"/>
  <c r="S16" i="5" s="1"/>
  <c r="R14" i="3"/>
  <c r="R16" i="5" s="1"/>
  <c r="Q14" i="3"/>
  <c r="Q16" i="5" s="1"/>
  <c r="P14" i="3"/>
  <c r="P16" i="5" s="1"/>
  <c r="O14" i="3"/>
  <c r="O16" i="5" s="1"/>
  <c r="N14" i="3"/>
  <c r="N16" i="5" s="1"/>
  <c r="M14" i="3"/>
  <c r="M16" i="5" s="1"/>
  <c r="L14" i="3"/>
  <c r="L16" i="5" s="1"/>
  <c r="K14" i="3"/>
  <c r="K16" i="5" s="1"/>
  <c r="J14" i="3"/>
  <c r="J16" i="5" s="1"/>
  <c r="I14" i="3"/>
  <c r="I16" i="5" s="1"/>
  <c r="H14" i="3"/>
  <c r="G14" i="3"/>
  <c r="G16" i="5" s="1"/>
  <c r="F14" i="3"/>
  <c r="F16" i="5" s="1"/>
  <c r="E14" i="3"/>
  <c r="E16" i="5" s="1"/>
  <c r="D14" i="3"/>
  <c r="D16" i="5" s="1"/>
  <c r="C14" i="3"/>
  <c r="C16" i="5" s="1"/>
  <c r="AA13" i="3"/>
  <c r="AA15" i="5" s="1"/>
  <c r="Z13" i="3"/>
  <c r="Z15" i="5" s="1"/>
  <c r="Y13" i="3"/>
  <c r="Y15" i="5" s="1"/>
  <c r="X13" i="3"/>
  <c r="X15" i="5" s="1"/>
  <c r="W13" i="3"/>
  <c r="W15" i="5" s="1"/>
  <c r="V13" i="3"/>
  <c r="V15" i="5" s="1"/>
  <c r="U13" i="3"/>
  <c r="U15" i="5" s="1"/>
  <c r="T13" i="3"/>
  <c r="T15" i="5" s="1"/>
  <c r="S13" i="3"/>
  <c r="S15" i="5" s="1"/>
  <c r="R13" i="3"/>
  <c r="R15" i="5" s="1"/>
  <c r="Q13" i="3"/>
  <c r="Q15" i="5" s="1"/>
  <c r="P13" i="3"/>
  <c r="O13" i="3"/>
  <c r="O15" i="5" s="1"/>
  <c r="N13" i="3"/>
  <c r="N15" i="5" s="1"/>
  <c r="M13" i="3"/>
  <c r="L13" i="3"/>
  <c r="L15" i="5" s="1"/>
  <c r="K13" i="3"/>
  <c r="K15" i="5" s="1"/>
  <c r="J13" i="3"/>
  <c r="J15" i="5" s="1"/>
  <c r="I13" i="3"/>
  <c r="I15" i="5" s="1"/>
  <c r="H13" i="3"/>
  <c r="H15" i="5" s="1"/>
  <c r="G13" i="3"/>
  <c r="G15" i="5" s="1"/>
  <c r="F13" i="3"/>
  <c r="F15" i="5" s="1"/>
  <c r="E13" i="3"/>
  <c r="E15" i="5" s="1"/>
  <c r="D13" i="3"/>
  <c r="D15" i="5" s="1"/>
  <c r="C13" i="3"/>
  <c r="C15" i="5" s="1"/>
  <c r="AA12" i="3"/>
  <c r="AA14" i="5" s="1"/>
  <c r="Z12" i="3"/>
  <c r="Z14" i="5" s="1"/>
  <c r="Y12" i="3"/>
  <c r="Y14" i="5" s="1"/>
  <c r="X12" i="3"/>
  <c r="X14" i="5" s="1"/>
  <c r="W12" i="3"/>
  <c r="W14" i="5" s="1"/>
  <c r="V12" i="3"/>
  <c r="V14" i="5" s="1"/>
  <c r="U12" i="3"/>
  <c r="T12" i="3"/>
  <c r="T14" i="5" s="1"/>
  <c r="S12" i="3"/>
  <c r="S14" i="5" s="1"/>
  <c r="R12" i="3"/>
  <c r="R14" i="5" s="1"/>
  <c r="Q12" i="3"/>
  <c r="Q14" i="5" s="1"/>
  <c r="P12" i="3"/>
  <c r="P14" i="5" s="1"/>
  <c r="O12" i="3"/>
  <c r="O14" i="5" s="1"/>
  <c r="N12" i="3"/>
  <c r="N14" i="5" s="1"/>
  <c r="M12" i="3"/>
  <c r="M14" i="5" s="1"/>
  <c r="L12" i="3"/>
  <c r="L14" i="5" s="1"/>
  <c r="K12" i="3"/>
  <c r="K14" i="5" s="1"/>
  <c r="J12" i="3"/>
  <c r="J14" i="5" s="1"/>
  <c r="I12" i="3"/>
  <c r="I14" i="5" s="1"/>
  <c r="H12" i="3"/>
  <c r="H14" i="5" s="1"/>
  <c r="G12" i="3"/>
  <c r="G14" i="5" s="1"/>
  <c r="F12" i="3"/>
  <c r="F14" i="5" s="1"/>
  <c r="E12" i="3"/>
  <c r="E14" i="5" s="1"/>
  <c r="D12" i="3"/>
  <c r="D14" i="5" s="1"/>
  <c r="C12" i="3"/>
  <c r="C14" i="5" s="1"/>
  <c r="AA11" i="3"/>
  <c r="AA13" i="5" s="1"/>
  <c r="Z11" i="3"/>
  <c r="Z13" i="5" s="1"/>
  <c r="Y11" i="3"/>
  <c r="Y13" i="5" s="1"/>
  <c r="X11" i="3"/>
  <c r="X13" i="5" s="1"/>
  <c r="W11" i="3"/>
  <c r="W13" i="5" s="1"/>
  <c r="V11" i="3"/>
  <c r="V13" i="5" s="1"/>
  <c r="U11" i="3"/>
  <c r="U13" i="5" s="1"/>
  <c r="T11" i="3"/>
  <c r="T13" i="5" s="1"/>
  <c r="S11" i="3"/>
  <c r="S13" i="5" s="1"/>
  <c r="R11" i="3"/>
  <c r="R13" i="5" s="1"/>
  <c r="Q11" i="3"/>
  <c r="Q13" i="5" s="1"/>
  <c r="P11" i="3"/>
  <c r="P13" i="5" s="1"/>
  <c r="O11" i="3"/>
  <c r="O13" i="5" s="1"/>
  <c r="N11" i="3"/>
  <c r="N13" i="5" s="1"/>
  <c r="M11" i="3"/>
  <c r="M13" i="5" s="1"/>
  <c r="L11" i="3"/>
  <c r="L13" i="5" s="1"/>
  <c r="K11" i="3"/>
  <c r="K13" i="5" s="1"/>
  <c r="J11" i="3"/>
  <c r="J13" i="5" s="1"/>
  <c r="I11" i="3"/>
  <c r="I13" i="5" s="1"/>
  <c r="H11" i="3"/>
  <c r="H13" i="5" s="1"/>
  <c r="G11" i="3"/>
  <c r="G13" i="5" s="1"/>
  <c r="F11" i="3"/>
  <c r="F13" i="5" s="1"/>
  <c r="E11" i="3"/>
  <c r="E13" i="5" s="1"/>
  <c r="D11" i="3"/>
  <c r="D13" i="5" s="1"/>
  <c r="C11" i="3"/>
  <c r="C13" i="5" s="1"/>
  <c r="AA10" i="3"/>
  <c r="AA12" i="5" s="1"/>
  <c r="Z10" i="3"/>
  <c r="Z12" i="5" s="1"/>
  <c r="Y10" i="3"/>
  <c r="Y12" i="5" s="1"/>
  <c r="X10" i="3"/>
  <c r="X12" i="5" s="1"/>
  <c r="W10" i="3"/>
  <c r="W12" i="5" s="1"/>
  <c r="V10" i="3"/>
  <c r="V12" i="5" s="1"/>
  <c r="U10" i="3"/>
  <c r="U12" i="5" s="1"/>
  <c r="T10" i="3"/>
  <c r="T12" i="5" s="1"/>
  <c r="S10" i="3"/>
  <c r="S12" i="5" s="1"/>
  <c r="R10" i="3"/>
  <c r="R12" i="5" s="1"/>
  <c r="Q10" i="3"/>
  <c r="Q12" i="5" s="1"/>
  <c r="P10" i="3"/>
  <c r="P12" i="5" s="1"/>
  <c r="O10" i="3"/>
  <c r="O12" i="5" s="1"/>
  <c r="N10" i="3"/>
  <c r="N12" i="5" s="1"/>
  <c r="M10" i="3"/>
  <c r="M12" i="5" s="1"/>
  <c r="L10" i="3"/>
  <c r="L12" i="5" s="1"/>
  <c r="K10" i="3"/>
  <c r="K12" i="5" s="1"/>
  <c r="J10" i="3"/>
  <c r="J12" i="5" s="1"/>
  <c r="I10" i="3"/>
  <c r="I12" i="5" s="1"/>
  <c r="H10" i="3"/>
  <c r="G10" i="3"/>
  <c r="G12" i="5" s="1"/>
  <c r="F10" i="3"/>
  <c r="F12" i="5" s="1"/>
  <c r="E10" i="3"/>
  <c r="E12" i="5" s="1"/>
  <c r="D10" i="3"/>
  <c r="D12" i="5" s="1"/>
  <c r="C10" i="3"/>
  <c r="C12" i="5" s="1"/>
  <c r="AA9" i="3"/>
  <c r="AA11" i="5" s="1"/>
  <c r="Z9" i="3"/>
  <c r="Z11" i="5" s="1"/>
  <c r="Y9" i="3"/>
  <c r="Y11" i="5" s="1"/>
  <c r="X9" i="3"/>
  <c r="X11" i="5" s="1"/>
  <c r="W9" i="3"/>
  <c r="W11" i="5" s="1"/>
  <c r="V9" i="3"/>
  <c r="V11" i="5" s="1"/>
  <c r="U9" i="3"/>
  <c r="U11" i="5" s="1"/>
  <c r="T9" i="3"/>
  <c r="T11" i="5" s="1"/>
  <c r="S9" i="3"/>
  <c r="S11" i="5" s="1"/>
  <c r="R9" i="3"/>
  <c r="R11" i="5" s="1"/>
  <c r="Q9" i="3"/>
  <c r="Q11" i="5" s="1"/>
  <c r="P9" i="3"/>
  <c r="O9" i="3"/>
  <c r="O11" i="5" s="1"/>
  <c r="N9" i="3"/>
  <c r="N11" i="5" s="1"/>
  <c r="M9" i="3"/>
  <c r="L9" i="3"/>
  <c r="L11" i="5" s="1"/>
  <c r="K9" i="3"/>
  <c r="K11" i="5" s="1"/>
  <c r="J9" i="3"/>
  <c r="J11" i="5" s="1"/>
  <c r="I9" i="3"/>
  <c r="I11" i="5" s="1"/>
  <c r="H9" i="3"/>
  <c r="H11" i="5" s="1"/>
  <c r="G9" i="3"/>
  <c r="G11" i="5" s="1"/>
  <c r="F9" i="3"/>
  <c r="F11" i="5" s="1"/>
  <c r="E9" i="3"/>
  <c r="E11" i="5" s="1"/>
  <c r="D9" i="3"/>
  <c r="D11" i="5" s="1"/>
  <c r="C9" i="3"/>
  <c r="C11" i="5" s="1"/>
  <c r="AA8" i="3"/>
  <c r="AA10" i="5" s="1"/>
  <c r="AB9" i="5" s="1"/>
  <c r="Z8" i="3"/>
  <c r="Z10" i="5" s="1"/>
  <c r="Y8" i="3"/>
  <c r="Y10" i="5" s="1"/>
  <c r="X8" i="3"/>
  <c r="X10" i="5" s="1"/>
  <c r="W8" i="3"/>
  <c r="W10" i="5" s="1"/>
  <c r="V8" i="3"/>
  <c r="V10" i="5" s="1"/>
  <c r="U8" i="3"/>
  <c r="T8" i="3"/>
  <c r="T10" i="5" s="1"/>
  <c r="S8" i="3"/>
  <c r="S10" i="5" s="1"/>
  <c r="R8" i="3"/>
  <c r="R10" i="5" s="1"/>
  <c r="Q8" i="3"/>
  <c r="Q10" i="5" s="1"/>
  <c r="P8" i="3"/>
  <c r="P10" i="5" s="1"/>
  <c r="O8" i="3"/>
  <c r="O10" i="5" s="1"/>
  <c r="N8" i="3"/>
  <c r="N10" i="5" s="1"/>
  <c r="M8" i="3"/>
  <c r="M10" i="5" s="1"/>
  <c r="L8" i="3"/>
  <c r="L10" i="5" s="1"/>
  <c r="K8" i="3"/>
  <c r="K10" i="5" s="1"/>
  <c r="J8" i="3"/>
  <c r="J10" i="5" s="1"/>
  <c r="I8" i="3"/>
  <c r="I10" i="5" s="1"/>
  <c r="H8" i="3"/>
  <c r="H10" i="5" s="1"/>
  <c r="G8" i="3"/>
  <c r="G10" i="5" s="1"/>
  <c r="F8" i="3"/>
  <c r="F10" i="5" s="1"/>
  <c r="E8" i="3"/>
  <c r="E10" i="5" s="1"/>
  <c r="D8" i="3"/>
  <c r="D10" i="5" s="1"/>
  <c r="C8" i="3"/>
  <c r="C10" i="5" s="1"/>
  <c r="AA7" i="3"/>
  <c r="AA9" i="5" s="1"/>
  <c r="Z7" i="3"/>
  <c r="Z9" i="5" s="1"/>
  <c r="Y7" i="3"/>
  <c r="Y9" i="5" s="1"/>
  <c r="X7" i="3"/>
  <c r="X9" i="5" s="1"/>
  <c r="W7" i="3"/>
  <c r="W9" i="5" s="1"/>
  <c r="V7" i="3"/>
  <c r="V9" i="5" s="1"/>
  <c r="U7" i="3"/>
  <c r="U9" i="5" s="1"/>
  <c r="T7" i="3"/>
  <c r="T9" i="5" s="1"/>
  <c r="S7" i="3"/>
  <c r="S9" i="5" s="1"/>
  <c r="R7" i="3"/>
  <c r="R9" i="5" s="1"/>
  <c r="Q7" i="3"/>
  <c r="Q9" i="5" s="1"/>
  <c r="P7" i="3"/>
  <c r="P9" i="5" s="1"/>
  <c r="O7" i="3"/>
  <c r="O9" i="5" s="1"/>
  <c r="N7" i="3"/>
  <c r="N9" i="5" s="1"/>
  <c r="M7" i="3"/>
  <c r="M9" i="5" s="1"/>
  <c r="L7" i="3"/>
  <c r="L9" i="5" s="1"/>
  <c r="K7" i="3"/>
  <c r="K9" i="5" s="1"/>
  <c r="J7" i="3"/>
  <c r="J9" i="5" s="1"/>
  <c r="I7" i="3"/>
  <c r="I9" i="5" s="1"/>
  <c r="H7" i="3"/>
  <c r="H9" i="5" s="1"/>
  <c r="G7" i="3"/>
  <c r="G9" i="5" s="1"/>
  <c r="F7" i="3"/>
  <c r="F9" i="5" s="1"/>
  <c r="E7" i="3"/>
  <c r="E9" i="5" s="1"/>
  <c r="D7" i="3"/>
  <c r="D9" i="5" s="1"/>
  <c r="C7" i="3"/>
  <c r="C9" i="5" s="1"/>
  <c r="AA6" i="3"/>
  <c r="AA8" i="5" s="1"/>
  <c r="Z6" i="3"/>
  <c r="Z8" i="5" s="1"/>
  <c r="Y6" i="3"/>
  <c r="Y8" i="5" s="1"/>
  <c r="X6" i="3"/>
  <c r="X8" i="5" s="1"/>
  <c r="X6" i="5" s="1"/>
  <c r="W6" i="3"/>
  <c r="W8" i="5" s="1"/>
  <c r="V6" i="3"/>
  <c r="V8" i="5" s="1"/>
  <c r="U6" i="3"/>
  <c r="U8" i="5" s="1"/>
  <c r="T6" i="3"/>
  <c r="T8" i="5" s="1"/>
  <c r="T6" i="5" s="1"/>
  <c r="T23" i="6" s="1"/>
  <c r="W26" i="7" s="1"/>
  <c r="S6" i="3"/>
  <c r="S8" i="5" s="1"/>
  <c r="R6" i="3"/>
  <c r="R8" i="5" s="1"/>
  <c r="Q6" i="3"/>
  <c r="Q8" i="5" s="1"/>
  <c r="P6" i="3"/>
  <c r="P8" i="5" s="1"/>
  <c r="P6" i="5" s="1"/>
  <c r="O6" i="3"/>
  <c r="O8" i="5" s="1"/>
  <c r="N6" i="3"/>
  <c r="N8" i="5" s="1"/>
  <c r="M6" i="3"/>
  <c r="M8" i="5" s="1"/>
  <c r="L6" i="3"/>
  <c r="L8" i="5" s="1"/>
  <c r="L6" i="5" s="1"/>
  <c r="K6" i="3"/>
  <c r="K8" i="5" s="1"/>
  <c r="J6" i="3"/>
  <c r="J8" i="5" s="1"/>
  <c r="I6" i="3"/>
  <c r="I8" i="5" s="1"/>
  <c r="H6" i="3"/>
  <c r="G6" i="3"/>
  <c r="G8" i="5" s="1"/>
  <c r="F6" i="3"/>
  <c r="F8" i="5" s="1"/>
  <c r="E6" i="3"/>
  <c r="E8" i="5" s="1"/>
  <c r="D6" i="3"/>
  <c r="D8" i="5" s="1"/>
  <c r="D6" i="5" s="1"/>
  <c r="C6" i="3"/>
  <c r="C8" i="5" s="1"/>
  <c r="AB18" i="5" l="1"/>
  <c r="AJ83" i="7"/>
  <c r="X23" i="6"/>
  <c r="AA26" i="7" s="1"/>
  <c r="X25" i="6"/>
  <c r="AA28" i="7" s="1"/>
  <c r="X27" i="6"/>
  <c r="AA30" i="7" s="1"/>
  <c r="X29" i="6"/>
  <c r="AA32" i="7" s="1"/>
  <c r="X31" i="6"/>
  <c r="AA34" i="7" s="1"/>
  <c r="X22" i="6"/>
  <c r="AA25" i="7" s="1"/>
  <c r="X24" i="6"/>
  <c r="AA27" i="7" s="1"/>
  <c r="X26" i="6"/>
  <c r="AA29" i="7" s="1"/>
  <c r="X28" i="6"/>
  <c r="AA31" i="7" s="1"/>
  <c r="X30" i="6"/>
  <c r="AA33" i="7" s="1"/>
  <c r="X9" i="6"/>
  <c r="AA12" i="7" s="1"/>
  <c r="X11" i="6"/>
  <c r="AA14" i="7" s="1"/>
  <c r="X13" i="6"/>
  <c r="AA16" i="7" s="1"/>
  <c r="X15" i="6"/>
  <c r="AA18" i="7" s="1"/>
  <c r="X17" i="6"/>
  <c r="AA20" i="7" s="1"/>
  <c r="X32" i="6"/>
  <c r="AA35" i="7" s="1"/>
  <c r="X33" i="6"/>
  <c r="AA36" i="7" s="1"/>
  <c r="X34" i="6"/>
  <c r="AA37" i="7" s="1"/>
  <c r="X35" i="6"/>
  <c r="AA38" i="7" s="1"/>
  <c r="X36" i="6"/>
  <c r="AA39" i="7" s="1"/>
  <c r="X37" i="6"/>
  <c r="AA40" i="7" s="1"/>
  <c r="X38" i="6"/>
  <c r="AA41" i="7" s="1"/>
  <c r="X39" i="6"/>
  <c r="AA42" i="7" s="1"/>
  <c r="X40" i="6"/>
  <c r="AA43" i="7" s="1"/>
  <c r="X41" i="6"/>
  <c r="AA44" i="7" s="1"/>
  <c r="X42" i="6"/>
  <c r="AA45" i="7" s="1"/>
  <c r="X43" i="6"/>
  <c r="AA46" i="7" s="1"/>
  <c r="X44" i="6"/>
  <c r="AA47" i="7" s="1"/>
  <c r="X45" i="6"/>
  <c r="AA48" i="7" s="1"/>
  <c r="X46" i="6"/>
  <c r="AA49" i="7" s="1"/>
  <c r="X47" i="6"/>
  <c r="AA50" i="7" s="1"/>
  <c r="X48" i="6"/>
  <c r="AA51" i="7" s="1"/>
  <c r="X49" i="6"/>
  <c r="AA52" i="7" s="1"/>
  <c r="X50" i="6"/>
  <c r="AA53" i="7" s="1"/>
  <c r="X51" i="6"/>
  <c r="AA54" i="7" s="1"/>
  <c r="X12" i="6"/>
  <c r="AA15" i="7" s="1"/>
  <c r="X19" i="6"/>
  <c r="AA22" i="7" s="1"/>
  <c r="X59" i="6"/>
  <c r="AA62" i="7" s="1"/>
  <c r="X61" i="6"/>
  <c r="AA64" i="7" s="1"/>
  <c r="X63" i="6"/>
  <c r="AA66" i="7" s="1"/>
  <c r="X65" i="6"/>
  <c r="AA68" i="7" s="1"/>
  <c r="X67" i="6"/>
  <c r="AA70" i="7" s="1"/>
  <c r="X69" i="6"/>
  <c r="AA72" i="7" s="1"/>
  <c r="X71" i="6"/>
  <c r="AA74" i="7" s="1"/>
  <c r="X18" i="6"/>
  <c r="AA21" i="7" s="1"/>
  <c r="X8" i="6"/>
  <c r="X16" i="6"/>
  <c r="AA19" i="7" s="1"/>
  <c r="X21" i="6"/>
  <c r="AA24" i="7" s="1"/>
  <c r="X52" i="6"/>
  <c r="AA55" i="7" s="1"/>
  <c r="X53" i="6"/>
  <c r="AA56" i="7" s="1"/>
  <c r="X54" i="6"/>
  <c r="AA57" i="7" s="1"/>
  <c r="X55" i="6"/>
  <c r="AA58" i="7" s="1"/>
  <c r="AA93" i="7" s="1"/>
  <c r="X56" i="6"/>
  <c r="AA59" i="7" s="1"/>
  <c r="X57" i="6"/>
  <c r="AA60" i="7" s="1"/>
  <c r="X58" i="6"/>
  <c r="AA61" i="7" s="1"/>
  <c r="X60" i="6"/>
  <c r="AA63" i="7" s="1"/>
  <c r="X62" i="6"/>
  <c r="X64" i="6"/>
  <c r="AA67" i="7" s="1"/>
  <c r="X66" i="6"/>
  <c r="AA69" i="7" s="1"/>
  <c r="X68" i="6"/>
  <c r="AA71" i="7" s="1"/>
  <c r="X70" i="6"/>
  <c r="AA73" i="7" s="1"/>
  <c r="X14" i="6"/>
  <c r="AA17" i="7" s="1"/>
  <c r="X20" i="6"/>
  <c r="AA23" i="7" s="1"/>
  <c r="X72" i="6"/>
  <c r="AA75" i="7" s="1"/>
  <c r="X73" i="6"/>
  <c r="AA76" i="7" s="1"/>
  <c r="X74" i="6"/>
  <c r="AA77" i="7" s="1"/>
  <c r="X75" i="6"/>
  <c r="AA78" i="7" s="1"/>
  <c r="X76" i="6"/>
  <c r="AA79" i="7" s="1"/>
  <c r="X77" i="6"/>
  <c r="AA80" i="7" s="1"/>
  <c r="X10" i="6"/>
  <c r="AA13" i="7" s="1"/>
  <c r="P81" i="5"/>
  <c r="P22" i="6"/>
  <c r="S25" i="7" s="1"/>
  <c r="P24" i="6"/>
  <c r="S27" i="7" s="1"/>
  <c r="P26" i="6"/>
  <c r="S29" i="7" s="1"/>
  <c r="P28" i="6"/>
  <c r="S31" i="7" s="1"/>
  <c r="P30" i="6"/>
  <c r="S33" i="7" s="1"/>
  <c r="P23" i="6"/>
  <c r="S26" i="7" s="1"/>
  <c r="P25" i="6"/>
  <c r="S28" i="7" s="1"/>
  <c r="P27" i="6"/>
  <c r="S30" i="7" s="1"/>
  <c r="P29" i="6"/>
  <c r="S32" i="7" s="1"/>
  <c r="P31" i="6"/>
  <c r="S34" i="7" s="1"/>
  <c r="P8" i="6"/>
  <c r="P10" i="6"/>
  <c r="S13" i="7" s="1"/>
  <c r="P12" i="6"/>
  <c r="S15" i="7" s="1"/>
  <c r="P14" i="6"/>
  <c r="S17" i="7" s="1"/>
  <c r="P16" i="6"/>
  <c r="S19" i="7" s="1"/>
  <c r="P18" i="6"/>
  <c r="S21" i="7" s="1"/>
  <c r="P32" i="6"/>
  <c r="S35" i="7" s="1"/>
  <c r="P33" i="6"/>
  <c r="S36" i="7" s="1"/>
  <c r="P34" i="6"/>
  <c r="S37" i="7" s="1"/>
  <c r="P35" i="6"/>
  <c r="S38" i="7" s="1"/>
  <c r="P36" i="6"/>
  <c r="S39" i="7" s="1"/>
  <c r="P37" i="6"/>
  <c r="S40" i="7" s="1"/>
  <c r="P38" i="6"/>
  <c r="S41" i="7" s="1"/>
  <c r="P39" i="6"/>
  <c r="S42" i="7" s="1"/>
  <c r="P40" i="6"/>
  <c r="S43" i="7" s="1"/>
  <c r="P41" i="6"/>
  <c r="S44" i="7" s="1"/>
  <c r="P42" i="6"/>
  <c r="S45" i="7" s="1"/>
  <c r="P43" i="6"/>
  <c r="S46" i="7" s="1"/>
  <c r="P44" i="6"/>
  <c r="S47" i="7" s="1"/>
  <c r="P45" i="6"/>
  <c r="S48" i="7" s="1"/>
  <c r="P46" i="6"/>
  <c r="S49" i="7" s="1"/>
  <c r="P47" i="6"/>
  <c r="S50" i="7" s="1"/>
  <c r="P48" i="6"/>
  <c r="S51" i="7" s="1"/>
  <c r="P49" i="6"/>
  <c r="S52" i="7" s="1"/>
  <c r="P50" i="6"/>
  <c r="S53" i="7" s="1"/>
  <c r="P51" i="6"/>
  <c r="S54" i="7" s="1"/>
  <c r="P15" i="6"/>
  <c r="S18" i="7" s="1"/>
  <c r="P60" i="6"/>
  <c r="S63" i="7" s="1"/>
  <c r="P62" i="6"/>
  <c r="P64" i="6"/>
  <c r="S67" i="7" s="1"/>
  <c r="P66" i="6"/>
  <c r="S69" i="7" s="1"/>
  <c r="P68" i="6"/>
  <c r="S71" i="7" s="1"/>
  <c r="P70" i="6"/>
  <c r="S73" i="7" s="1"/>
  <c r="P72" i="6"/>
  <c r="S75" i="7" s="1"/>
  <c r="P13" i="6"/>
  <c r="S16" i="7" s="1"/>
  <c r="P11" i="6"/>
  <c r="S14" i="7" s="1"/>
  <c r="P20" i="6"/>
  <c r="S23" i="7" s="1"/>
  <c r="P52" i="6"/>
  <c r="S55" i="7" s="1"/>
  <c r="P53" i="6"/>
  <c r="S56" i="7" s="1"/>
  <c r="P54" i="6"/>
  <c r="S57" i="7" s="1"/>
  <c r="P55" i="6"/>
  <c r="S58" i="7" s="1"/>
  <c r="S93" i="7" s="1"/>
  <c r="P56" i="6"/>
  <c r="S59" i="7" s="1"/>
  <c r="P57" i="6"/>
  <c r="S60" i="7" s="1"/>
  <c r="P58" i="6"/>
  <c r="S61" i="7" s="1"/>
  <c r="P59" i="6"/>
  <c r="S62" i="7" s="1"/>
  <c r="P61" i="6"/>
  <c r="S64" i="7" s="1"/>
  <c r="P63" i="6"/>
  <c r="S66" i="7" s="1"/>
  <c r="P65" i="6"/>
  <c r="S68" i="7" s="1"/>
  <c r="P67" i="6"/>
  <c r="S70" i="7" s="1"/>
  <c r="P69" i="6"/>
  <c r="S72" i="7" s="1"/>
  <c r="P71" i="6"/>
  <c r="S74" i="7" s="1"/>
  <c r="P21" i="6"/>
  <c r="S24" i="7" s="1"/>
  <c r="P9" i="6"/>
  <c r="S12" i="7" s="1"/>
  <c r="P17" i="6"/>
  <c r="S20" i="7" s="1"/>
  <c r="P19" i="6"/>
  <c r="S22" i="7" s="1"/>
  <c r="P73" i="6"/>
  <c r="S76" i="7" s="1"/>
  <c r="P74" i="6"/>
  <c r="S77" i="7" s="1"/>
  <c r="P75" i="6"/>
  <c r="S78" i="7" s="1"/>
  <c r="P76" i="6"/>
  <c r="S79" i="7" s="1"/>
  <c r="P77" i="6"/>
  <c r="S80" i="7" s="1"/>
  <c r="L9" i="6"/>
  <c r="O12" i="7" s="1"/>
  <c r="L11" i="6"/>
  <c r="O14" i="7" s="1"/>
  <c r="L13" i="6"/>
  <c r="O16" i="7" s="1"/>
  <c r="L15" i="6"/>
  <c r="O18" i="7" s="1"/>
  <c r="L17" i="6"/>
  <c r="O20" i="7" s="1"/>
  <c r="L8" i="6"/>
  <c r="L10" i="6"/>
  <c r="O13" i="7" s="1"/>
  <c r="L12" i="6"/>
  <c r="O15" i="7" s="1"/>
  <c r="L14" i="6"/>
  <c r="O17" i="7" s="1"/>
  <c r="L16" i="6"/>
  <c r="O19" i="7" s="1"/>
  <c r="L18" i="6"/>
  <c r="O21" i="7" s="1"/>
  <c r="L19" i="6"/>
  <c r="O22" i="7" s="1"/>
  <c r="L20" i="6"/>
  <c r="O23" i="7" s="1"/>
  <c r="L21" i="6"/>
  <c r="O24" i="7" s="1"/>
  <c r="L23" i="6"/>
  <c r="O26" i="7" s="1"/>
  <c r="L25" i="6"/>
  <c r="O28" i="7" s="1"/>
  <c r="L27" i="6"/>
  <c r="O30" i="7" s="1"/>
  <c r="L29" i="6"/>
  <c r="O32" i="7" s="1"/>
  <c r="L31" i="6"/>
  <c r="O34" i="7" s="1"/>
  <c r="L32" i="6"/>
  <c r="O35" i="7" s="1"/>
  <c r="L33" i="6"/>
  <c r="O36" i="7" s="1"/>
  <c r="L34" i="6"/>
  <c r="O37" i="7" s="1"/>
  <c r="L35" i="6"/>
  <c r="O38" i="7" s="1"/>
  <c r="L36" i="6"/>
  <c r="O39" i="7" s="1"/>
  <c r="L37" i="6"/>
  <c r="O40" i="7" s="1"/>
  <c r="L38" i="6"/>
  <c r="O41" i="7" s="1"/>
  <c r="L39" i="6"/>
  <c r="O42" i="7" s="1"/>
  <c r="L40" i="6"/>
  <c r="O43" i="7" s="1"/>
  <c r="L41" i="6"/>
  <c r="O44" i="7" s="1"/>
  <c r="L42" i="6"/>
  <c r="O45" i="7" s="1"/>
  <c r="L43" i="6"/>
  <c r="O46" i="7" s="1"/>
  <c r="L44" i="6"/>
  <c r="O47" i="7" s="1"/>
  <c r="L45" i="6"/>
  <c r="O48" i="7" s="1"/>
  <c r="L46" i="6"/>
  <c r="O49" i="7" s="1"/>
  <c r="L47" i="6"/>
  <c r="O50" i="7" s="1"/>
  <c r="L48" i="6"/>
  <c r="O51" i="7" s="1"/>
  <c r="L49" i="6"/>
  <c r="O52" i="7" s="1"/>
  <c r="L50" i="6"/>
  <c r="O53" i="7" s="1"/>
  <c r="L51" i="6"/>
  <c r="O54" i="7" s="1"/>
  <c r="L22" i="6"/>
  <c r="O25" i="7" s="1"/>
  <c r="L30" i="6"/>
  <c r="O33" i="7" s="1"/>
  <c r="L52" i="6"/>
  <c r="O55" i="7" s="1"/>
  <c r="L53" i="6"/>
  <c r="O56" i="7" s="1"/>
  <c r="L54" i="6"/>
  <c r="O57" i="7" s="1"/>
  <c r="L55" i="6"/>
  <c r="O58" i="7" s="1"/>
  <c r="O93" i="7" s="1"/>
  <c r="L56" i="6"/>
  <c r="O59" i="7" s="1"/>
  <c r="L57" i="6"/>
  <c r="O60" i="7" s="1"/>
  <c r="L58" i="6"/>
  <c r="O61" i="7" s="1"/>
  <c r="L62" i="6"/>
  <c r="L70" i="6"/>
  <c r="O73" i="7" s="1"/>
  <c r="L26" i="6"/>
  <c r="O29" i="7" s="1"/>
  <c r="L60" i="6"/>
  <c r="O63" i="7" s="1"/>
  <c r="L64" i="6"/>
  <c r="O67" i="7" s="1"/>
  <c r="L68" i="6"/>
  <c r="O71" i="7" s="1"/>
  <c r="L72" i="6"/>
  <c r="O75" i="7" s="1"/>
  <c r="L28" i="6"/>
  <c r="O31" i="7" s="1"/>
  <c r="L59" i="6"/>
  <c r="O62" i="7" s="1"/>
  <c r="L61" i="6"/>
  <c r="O64" i="7" s="1"/>
  <c r="L63" i="6"/>
  <c r="O66" i="7" s="1"/>
  <c r="L65" i="6"/>
  <c r="O68" i="7" s="1"/>
  <c r="L67" i="6"/>
  <c r="O70" i="7" s="1"/>
  <c r="L69" i="6"/>
  <c r="O72" i="7" s="1"/>
  <c r="L71" i="6"/>
  <c r="O74" i="7" s="1"/>
  <c r="L73" i="6"/>
  <c r="O76" i="7" s="1"/>
  <c r="L74" i="6"/>
  <c r="O77" i="7" s="1"/>
  <c r="L75" i="6"/>
  <c r="O78" i="7" s="1"/>
  <c r="L76" i="6"/>
  <c r="O79" i="7" s="1"/>
  <c r="L77" i="6"/>
  <c r="O80" i="7" s="1"/>
  <c r="L24" i="6"/>
  <c r="O27" i="7" s="1"/>
  <c r="L66" i="6"/>
  <c r="O69" i="7" s="1"/>
  <c r="H23" i="6"/>
  <c r="K26" i="7" s="1"/>
  <c r="H25" i="6"/>
  <c r="K28" i="7" s="1"/>
  <c r="H27" i="6"/>
  <c r="K30" i="7" s="1"/>
  <c r="H29" i="6"/>
  <c r="K32" i="7" s="1"/>
  <c r="H31" i="6"/>
  <c r="K34" i="7" s="1"/>
  <c r="H22" i="6"/>
  <c r="K25" i="7" s="1"/>
  <c r="H24" i="6"/>
  <c r="K27" i="7" s="1"/>
  <c r="H26" i="6"/>
  <c r="K29" i="7" s="1"/>
  <c r="H28" i="6"/>
  <c r="K31" i="7" s="1"/>
  <c r="H30" i="6"/>
  <c r="K33" i="7" s="1"/>
  <c r="H9" i="6"/>
  <c r="K12" i="7" s="1"/>
  <c r="H11" i="6"/>
  <c r="K14" i="7" s="1"/>
  <c r="H13" i="6"/>
  <c r="K16" i="7" s="1"/>
  <c r="H15" i="6"/>
  <c r="K18" i="7" s="1"/>
  <c r="H17" i="6"/>
  <c r="K20" i="7" s="1"/>
  <c r="H32" i="6"/>
  <c r="K35" i="7" s="1"/>
  <c r="H33" i="6"/>
  <c r="K36" i="7" s="1"/>
  <c r="H34" i="6"/>
  <c r="K37" i="7" s="1"/>
  <c r="H35" i="6"/>
  <c r="K38" i="7" s="1"/>
  <c r="H36" i="6"/>
  <c r="K39" i="7" s="1"/>
  <c r="H37" i="6"/>
  <c r="K40" i="7" s="1"/>
  <c r="H38" i="6"/>
  <c r="K41" i="7" s="1"/>
  <c r="H39" i="6"/>
  <c r="K42" i="7" s="1"/>
  <c r="H40" i="6"/>
  <c r="K43" i="7" s="1"/>
  <c r="H41" i="6"/>
  <c r="K44" i="7" s="1"/>
  <c r="H42" i="6"/>
  <c r="K45" i="7" s="1"/>
  <c r="H43" i="6"/>
  <c r="K46" i="7" s="1"/>
  <c r="H44" i="6"/>
  <c r="K47" i="7" s="1"/>
  <c r="H45" i="6"/>
  <c r="K48" i="7" s="1"/>
  <c r="H46" i="6"/>
  <c r="K49" i="7" s="1"/>
  <c r="H47" i="6"/>
  <c r="K50" i="7" s="1"/>
  <c r="H48" i="6"/>
  <c r="K51" i="7" s="1"/>
  <c r="H49" i="6"/>
  <c r="K52" i="7" s="1"/>
  <c r="H50" i="6"/>
  <c r="K53" i="7" s="1"/>
  <c r="H51" i="6"/>
  <c r="K54" i="7" s="1"/>
  <c r="H10" i="6"/>
  <c r="K13" i="7" s="1"/>
  <c r="H18" i="6"/>
  <c r="K21" i="7" s="1"/>
  <c r="H21" i="6"/>
  <c r="K24" i="7" s="1"/>
  <c r="H59" i="6"/>
  <c r="K62" i="7" s="1"/>
  <c r="H61" i="6"/>
  <c r="K64" i="7" s="1"/>
  <c r="H63" i="6"/>
  <c r="K66" i="7" s="1"/>
  <c r="H65" i="6"/>
  <c r="K68" i="7" s="1"/>
  <c r="H67" i="6"/>
  <c r="K70" i="7" s="1"/>
  <c r="H69" i="6"/>
  <c r="K72" i="7" s="1"/>
  <c r="H71" i="6"/>
  <c r="K74" i="7" s="1"/>
  <c r="H14" i="6"/>
  <c r="K17" i="7" s="1"/>
  <c r="H19" i="6"/>
  <c r="K22" i="7" s="1"/>
  <c r="H52" i="6"/>
  <c r="K55" i="7" s="1"/>
  <c r="H53" i="6"/>
  <c r="K56" i="7" s="1"/>
  <c r="H54" i="6"/>
  <c r="K57" i="7" s="1"/>
  <c r="H55" i="6"/>
  <c r="K58" i="7" s="1"/>
  <c r="H56" i="6"/>
  <c r="K59" i="7" s="1"/>
  <c r="H57" i="6"/>
  <c r="K60" i="7" s="1"/>
  <c r="H58" i="6"/>
  <c r="K61" i="7" s="1"/>
  <c r="H60" i="6"/>
  <c r="K63" i="7" s="1"/>
  <c r="H62" i="6"/>
  <c r="H64" i="6"/>
  <c r="K67" i="7" s="1"/>
  <c r="H66" i="6"/>
  <c r="K69" i="7" s="1"/>
  <c r="H68" i="6"/>
  <c r="K71" i="7" s="1"/>
  <c r="H70" i="6"/>
  <c r="K73" i="7" s="1"/>
  <c r="H72" i="6"/>
  <c r="K75" i="7" s="1"/>
  <c r="H8" i="6"/>
  <c r="H16" i="6"/>
  <c r="K19" i="7" s="1"/>
  <c r="H12" i="6"/>
  <c r="K15" i="7" s="1"/>
  <c r="H73" i="6"/>
  <c r="K76" i="7" s="1"/>
  <c r="H74" i="6"/>
  <c r="K77" i="7" s="1"/>
  <c r="H75" i="6"/>
  <c r="K78" i="7" s="1"/>
  <c r="H76" i="6"/>
  <c r="K79" i="7" s="1"/>
  <c r="H77" i="6"/>
  <c r="K80" i="7" s="1"/>
  <c r="H20" i="6"/>
  <c r="K23" i="7" s="1"/>
  <c r="R6" i="5"/>
  <c r="D8" i="6"/>
  <c r="D10" i="6"/>
  <c r="G13" i="7" s="1"/>
  <c r="D12" i="6"/>
  <c r="G15" i="7" s="1"/>
  <c r="D14" i="6"/>
  <c r="G17" i="7" s="1"/>
  <c r="D16" i="6"/>
  <c r="G19" i="7" s="1"/>
  <c r="D18" i="6"/>
  <c r="G21" i="7" s="1"/>
  <c r="D9" i="6"/>
  <c r="G12" i="7" s="1"/>
  <c r="D11" i="6"/>
  <c r="G14" i="7" s="1"/>
  <c r="D13" i="6"/>
  <c r="G16" i="7" s="1"/>
  <c r="D15" i="6"/>
  <c r="G18" i="7" s="1"/>
  <c r="D17" i="6"/>
  <c r="G20" i="7" s="1"/>
  <c r="D19" i="6"/>
  <c r="G22" i="7" s="1"/>
  <c r="D20" i="6"/>
  <c r="G23" i="7" s="1"/>
  <c r="D21" i="6"/>
  <c r="G24" i="7" s="1"/>
  <c r="D22" i="6"/>
  <c r="G25" i="7" s="1"/>
  <c r="D24" i="6"/>
  <c r="G27" i="7" s="1"/>
  <c r="D26" i="6"/>
  <c r="G29" i="7" s="1"/>
  <c r="D28" i="6"/>
  <c r="G31" i="7" s="1"/>
  <c r="D30" i="6"/>
  <c r="G33" i="7" s="1"/>
  <c r="D32" i="6"/>
  <c r="G35" i="7" s="1"/>
  <c r="D33" i="6"/>
  <c r="G36" i="7" s="1"/>
  <c r="D34" i="6"/>
  <c r="G37" i="7" s="1"/>
  <c r="D35" i="6"/>
  <c r="G38" i="7" s="1"/>
  <c r="D36" i="6"/>
  <c r="G39" i="7" s="1"/>
  <c r="D37" i="6"/>
  <c r="G40" i="7" s="1"/>
  <c r="D38" i="6"/>
  <c r="G41" i="7" s="1"/>
  <c r="D39" i="6"/>
  <c r="G42" i="7" s="1"/>
  <c r="D40" i="6"/>
  <c r="G43" i="7" s="1"/>
  <c r="D41" i="6"/>
  <c r="G44" i="7" s="1"/>
  <c r="D42" i="6"/>
  <c r="G45" i="7" s="1"/>
  <c r="D43" i="6"/>
  <c r="G46" i="7" s="1"/>
  <c r="D44" i="6"/>
  <c r="G47" i="7" s="1"/>
  <c r="D45" i="6"/>
  <c r="G48" i="7" s="1"/>
  <c r="D46" i="6"/>
  <c r="G49" i="7" s="1"/>
  <c r="D47" i="6"/>
  <c r="G50" i="7" s="1"/>
  <c r="D48" i="6"/>
  <c r="G51" i="7" s="1"/>
  <c r="D49" i="6"/>
  <c r="G52" i="7" s="1"/>
  <c r="D50" i="6"/>
  <c r="G53" i="7" s="1"/>
  <c r="D51" i="6"/>
  <c r="G54" i="7" s="1"/>
  <c r="D69" i="6"/>
  <c r="G72" i="7" s="1"/>
  <c r="T65" i="6"/>
  <c r="W68" i="7" s="1"/>
  <c r="T61" i="6"/>
  <c r="W64" i="7" s="1"/>
  <c r="D61" i="6"/>
  <c r="G64" i="7" s="1"/>
  <c r="D27" i="6"/>
  <c r="G30" i="7" s="1"/>
  <c r="T77" i="6"/>
  <c r="W80" i="7" s="1"/>
  <c r="D77" i="6"/>
  <c r="G80" i="7" s="1"/>
  <c r="T76" i="6"/>
  <c r="W79" i="7" s="1"/>
  <c r="D76" i="6"/>
  <c r="G79" i="7" s="1"/>
  <c r="T75" i="6"/>
  <c r="W78" i="7" s="1"/>
  <c r="D75" i="6"/>
  <c r="G78" i="7" s="1"/>
  <c r="T74" i="6"/>
  <c r="W77" i="7" s="1"/>
  <c r="D74" i="6"/>
  <c r="G77" i="7" s="1"/>
  <c r="T73" i="6"/>
  <c r="W76" i="7" s="1"/>
  <c r="D73" i="6"/>
  <c r="G76" i="7" s="1"/>
  <c r="T72" i="6"/>
  <c r="W75" i="7" s="1"/>
  <c r="D72" i="6"/>
  <c r="G75" i="7" s="1"/>
  <c r="T70" i="6"/>
  <c r="W73" i="7" s="1"/>
  <c r="D70" i="6"/>
  <c r="G73" i="7" s="1"/>
  <c r="T68" i="6"/>
  <c r="W71" i="7" s="1"/>
  <c r="D68" i="6"/>
  <c r="G71" i="7" s="1"/>
  <c r="T66" i="6"/>
  <c r="W69" i="7" s="1"/>
  <c r="D66" i="6"/>
  <c r="G69" i="7" s="1"/>
  <c r="T64" i="6"/>
  <c r="W67" i="7" s="1"/>
  <c r="D64" i="6"/>
  <c r="G67" i="7" s="1"/>
  <c r="T62" i="6"/>
  <c r="D62" i="6"/>
  <c r="T60" i="6"/>
  <c r="W63" i="7" s="1"/>
  <c r="D60" i="6"/>
  <c r="G63" i="7" s="1"/>
  <c r="D31" i="6"/>
  <c r="G34" i="7" s="1"/>
  <c r="T25" i="6"/>
  <c r="W28" i="7" s="1"/>
  <c r="D23" i="6"/>
  <c r="G26" i="7" s="1"/>
  <c r="Z6" i="5"/>
  <c r="N6" i="5"/>
  <c r="J6" i="5"/>
  <c r="F6" i="5"/>
  <c r="T69" i="6"/>
  <c r="W72" i="7" s="1"/>
  <c r="T67" i="6"/>
  <c r="W70" i="7" s="1"/>
  <c r="D67" i="6"/>
  <c r="G70" i="7" s="1"/>
  <c r="D65" i="6"/>
  <c r="G68" i="7" s="1"/>
  <c r="T63" i="6"/>
  <c r="W66" i="7" s="1"/>
  <c r="T59" i="6"/>
  <c r="W62" i="7" s="1"/>
  <c r="D59" i="6"/>
  <c r="G62" i="7" s="1"/>
  <c r="T29" i="6"/>
  <c r="W32" i="7" s="1"/>
  <c r="AA6" i="5"/>
  <c r="W6" i="5"/>
  <c r="S6" i="5"/>
  <c r="O6" i="5"/>
  <c r="K6" i="5"/>
  <c r="G6" i="5"/>
  <c r="T31" i="6"/>
  <c r="W34" i="7" s="1"/>
  <c r="D29" i="6"/>
  <c r="G32" i="7" s="1"/>
  <c r="V6" i="5"/>
  <c r="T8" i="6"/>
  <c r="T10" i="6"/>
  <c r="W13" i="7" s="1"/>
  <c r="T12" i="6"/>
  <c r="W15" i="7" s="1"/>
  <c r="T14" i="6"/>
  <c r="W17" i="7" s="1"/>
  <c r="T16" i="6"/>
  <c r="W19" i="7" s="1"/>
  <c r="T18" i="6"/>
  <c r="W21" i="7" s="1"/>
  <c r="T9" i="6"/>
  <c r="W12" i="7" s="1"/>
  <c r="T11" i="6"/>
  <c r="W14" i="7" s="1"/>
  <c r="T13" i="6"/>
  <c r="W16" i="7" s="1"/>
  <c r="T15" i="6"/>
  <c r="W18" i="7" s="1"/>
  <c r="T17" i="6"/>
  <c r="W20" i="7" s="1"/>
  <c r="T19" i="6"/>
  <c r="W22" i="7" s="1"/>
  <c r="T20" i="6"/>
  <c r="W23" i="7" s="1"/>
  <c r="T21" i="6"/>
  <c r="W24" i="7" s="1"/>
  <c r="T22" i="6"/>
  <c r="W25" i="7" s="1"/>
  <c r="T24" i="6"/>
  <c r="W27" i="7" s="1"/>
  <c r="T26" i="6"/>
  <c r="W29" i="7" s="1"/>
  <c r="T28" i="6"/>
  <c r="W31" i="7" s="1"/>
  <c r="T30" i="6"/>
  <c r="W33" i="7" s="1"/>
  <c r="T32" i="6"/>
  <c r="W35" i="7" s="1"/>
  <c r="T33" i="6"/>
  <c r="W36" i="7" s="1"/>
  <c r="T34" i="6"/>
  <c r="W37" i="7" s="1"/>
  <c r="T35" i="6"/>
  <c r="W38" i="7" s="1"/>
  <c r="T36" i="6"/>
  <c r="W39" i="7" s="1"/>
  <c r="T37" i="6"/>
  <c r="W40" i="7" s="1"/>
  <c r="T38" i="6"/>
  <c r="W41" i="7" s="1"/>
  <c r="T39" i="6"/>
  <c r="W42" i="7" s="1"/>
  <c r="T40" i="6"/>
  <c r="W43" i="7" s="1"/>
  <c r="T41" i="6"/>
  <c r="W44" i="7" s="1"/>
  <c r="T42" i="6"/>
  <c r="W45" i="7" s="1"/>
  <c r="T43" i="6"/>
  <c r="W46" i="7" s="1"/>
  <c r="T44" i="6"/>
  <c r="W47" i="7" s="1"/>
  <c r="T45" i="6"/>
  <c r="W48" i="7" s="1"/>
  <c r="T46" i="6"/>
  <c r="W49" i="7" s="1"/>
  <c r="T47" i="6"/>
  <c r="W50" i="7" s="1"/>
  <c r="T48" i="6"/>
  <c r="W51" i="7" s="1"/>
  <c r="T49" i="6"/>
  <c r="W52" i="7" s="1"/>
  <c r="T50" i="6"/>
  <c r="W53" i="7" s="1"/>
  <c r="T51" i="6"/>
  <c r="W54" i="7" s="1"/>
  <c r="T71" i="6"/>
  <c r="W74" i="7" s="1"/>
  <c r="D71" i="6"/>
  <c r="G74" i="7" s="1"/>
  <c r="D63" i="6"/>
  <c r="G66" i="7" s="1"/>
  <c r="C6" i="5"/>
  <c r="Y6" i="5"/>
  <c r="U6" i="5"/>
  <c r="Q6" i="5"/>
  <c r="M6" i="5"/>
  <c r="I6" i="5"/>
  <c r="E6" i="5"/>
  <c r="T58" i="6"/>
  <c r="W61" i="7" s="1"/>
  <c r="D58" i="6"/>
  <c r="G61" i="7" s="1"/>
  <c r="T57" i="6"/>
  <c r="W60" i="7" s="1"/>
  <c r="D57" i="6"/>
  <c r="G60" i="7" s="1"/>
  <c r="T56" i="6"/>
  <c r="W59" i="7" s="1"/>
  <c r="D56" i="6"/>
  <c r="G59" i="7" s="1"/>
  <c r="T55" i="6"/>
  <c r="W58" i="7" s="1"/>
  <c r="D55" i="6"/>
  <c r="G58" i="7" s="1"/>
  <c r="T54" i="6"/>
  <c r="W57" i="7" s="1"/>
  <c r="D54" i="6"/>
  <c r="G57" i="7" s="1"/>
  <c r="T53" i="6"/>
  <c r="W56" i="7" s="1"/>
  <c r="D53" i="6"/>
  <c r="G56" i="7" s="1"/>
  <c r="T52" i="6"/>
  <c r="W55" i="7" s="1"/>
  <c r="D52" i="6"/>
  <c r="G55" i="7" s="1"/>
  <c r="T27" i="6"/>
  <c r="W30" i="7" s="1"/>
  <c r="D25" i="6"/>
  <c r="G28" i="7" s="1"/>
  <c r="AI75" i="8"/>
  <c r="AI70" i="8"/>
  <c r="AI66" i="8"/>
  <c r="AI63" i="8"/>
  <c r="AI59" i="8"/>
  <c r="AI54" i="8"/>
  <c r="AI50" i="8"/>
  <c r="AI47" i="8"/>
  <c r="AI43" i="8"/>
  <c r="AI38" i="8"/>
  <c r="AI34" i="8"/>
  <c r="AD84" i="8"/>
  <c r="AI27" i="8"/>
  <c r="AI22" i="8"/>
  <c r="AI18" i="8"/>
  <c r="AI15" i="8"/>
  <c r="AD83" i="8"/>
  <c r="AI7" i="8"/>
  <c r="AI42" i="8"/>
  <c r="AI46" i="8"/>
  <c r="AI57" i="8"/>
  <c r="AI69" i="8"/>
  <c r="AI26" i="8"/>
  <c r="AI30" i="8"/>
  <c r="AI41" i="8"/>
  <c r="AI53" i="8"/>
  <c r="AI64" i="8"/>
  <c r="AI19" i="8"/>
  <c r="AI23" i="8"/>
  <c r="AI35" i="8"/>
  <c r="AI51" i="8"/>
  <c r="AI67" i="8"/>
  <c r="AI71" i="8"/>
  <c r="AI9" i="8"/>
  <c r="AI29" i="8"/>
  <c r="AI45" i="8"/>
  <c r="AI61" i="8"/>
  <c r="AI17" i="8"/>
  <c r="AI33" i="8"/>
  <c r="AI49" i="8"/>
  <c r="AI65" i="8"/>
  <c r="AI39" i="8"/>
  <c r="AI55" i="8"/>
  <c r="AI13" i="8"/>
  <c r="AF84" i="8"/>
  <c r="AG7" i="8"/>
  <c r="AI8" i="8"/>
  <c r="AI12" i="8"/>
  <c r="AI20" i="8"/>
  <c r="AI28" i="8"/>
  <c r="AI36" i="8"/>
  <c r="AI44" i="8"/>
  <c r="AI52" i="8"/>
  <c r="AI60" i="8"/>
  <c r="AI68" i="8"/>
  <c r="AI76" i="8"/>
  <c r="AI16" i="8"/>
  <c r="AI24" i="8"/>
  <c r="AI32" i="8"/>
  <c r="AI40" i="8"/>
  <c r="AI56" i="8"/>
  <c r="AI11" i="8"/>
  <c r="AD80" i="8"/>
  <c r="AE84" i="8"/>
  <c r="AF80" i="8"/>
  <c r="AI31" i="8"/>
  <c r="AE80" i="8"/>
  <c r="AE83" i="8"/>
  <c r="AH27" i="1"/>
  <c r="AH23" i="1"/>
  <c r="AH19" i="1"/>
  <c r="AH15" i="1"/>
  <c r="AH11" i="1"/>
  <c r="AH7" i="1"/>
  <c r="AD28" i="1"/>
  <c r="AE76" i="1"/>
  <c r="AD76" i="1"/>
  <c r="AH76" i="1" s="1"/>
  <c r="AC76" i="1"/>
  <c r="AE75" i="1"/>
  <c r="AD75" i="1"/>
  <c r="AH75" i="1" s="1"/>
  <c r="AC75" i="1"/>
  <c r="AF75" i="1" s="1"/>
  <c r="AE74" i="1"/>
  <c r="AD74" i="1"/>
  <c r="AH74" i="1" s="1"/>
  <c r="AC74" i="1"/>
  <c r="AF74" i="1" s="1"/>
  <c r="AE73" i="1"/>
  <c r="AD73" i="1"/>
  <c r="AH73" i="1" s="1"/>
  <c r="AC73" i="1"/>
  <c r="AE72" i="1"/>
  <c r="AD72" i="1"/>
  <c r="AH72" i="1" s="1"/>
  <c r="AC72" i="1"/>
  <c r="AE71" i="1"/>
  <c r="AD71" i="1"/>
  <c r="AH71" i="1" s="1"/>
  <c r="AC71" i="1"/>
  <c r="AF71" i="1" s="1"/>
  <c r="AE70" i="1"/>
  <c r="AD70" i="1"/>
  <c r="AH70" i="1" s="1"/>
  <c r="AC70" i="1"/>
  <c r="AF70" i="1" s="1"/>
  <c r="AE69" i="1"/>
  <c r="AD69" i="1"/>
  <c r="AH69" i="1" s="1"/>
  <c r="AC69" i="1"/>
  <c r="AE68" i="1"/>
  <c r="AD68" i="1"/>
  <c r="AH68" i="1" s="1"/>
  <c r="AC68" i="1"/>
  <c r="AE67" i="1"/>
  <c r="AD67" i="1"/>
  <c r="AH67" i="1" s="1"/>
  <c r="AC67" i="1"/>
  <c r="AF67" i="1" s="1"/>
  <c r="AE66" i="1"/>
  <c r="AD66" i="1"/>
  <c r="AH66" i="1" s="1"/>
  <c r="AC66" i="1"/>
  <c r="AF66" i="1" s="1"/>
  <c r="AE65" i="1"/>
  <c r="AD65" i="1"/>
  <c r="AH65" i="1" s="1"/>
  <c r="AC65" i="1"/>
  <c r="AE64" i="1"/>
  <c r="AD64" i="1"/>
  <c r="AH64" i="1" s="1"/>
  <c r="AC64" i="1"/>
  <c r="AE63" i="1"/>
  <c r="AD63" i="1"/>
  <c r="AH63" i="1" s="1"/>
  <c r="AC63" i="1"/>
  <c r="AF63" i="1" s="1"/>
  <c r="AE62" i="1"/>
  <c r="AD62" i="1"/>
  <c r="AH62" i="1" s="1"/>
  <c r="AC62" i="1"/>
  <c r="AF62" i="1" s="1"/>
  <c r="AE61" i="1"/>
  <c r="AD61" i="1"/>
  <c r="AH61" i="1" s="1"/>
  <c r="AC61" i="1"/>
  <c r="AE60" i="1"/>
  <c r="AD60" i="1"/>
  <c r="AH60" i="1" s="1"/>
  <c r="AC60" i="1"/>
  <c r="AE59" i="1"/>
  <c r="AD59" i="1"/>
  <c r="AH59" i="1" s="1"/>
  <c r="AC59" i="1"/>
  <c r="AF59" i="1" s="1"/>
  <c r="AE58" i="1"/>
  <c r="AD58" i="1"/>
  <c r="AH58" i="1" s="1"/>
  <c r="AC58" i="1"/>
  <c r="AF58" i="1" s="1"/>
  <c r="AE57" i="1"/>
  <c r="AD57" i="1"/>
  <c r="AH57" i="1" s="1"/>
  <c r="AC57" i="1"/>
  <c r="AE56" i="1"/>
  <c r="AD56" i="1"/>
  <c r="AH56" i="1" s="1"/>
  <c r="AC56" i="1"/>
  <c r="AE55" i="1"/>
  <c r="AD55" i="1"/>
  <c r="AH55" i="1" s="1"/>
  <c r="AC55" i="1"/>
  <c r="AF55" i="1" s="1"/>
  <c r="AE54" i="1"/>
  <c r="AD54" i="1"/>
  <c r="AH54" i="1" s="1"/>
  <c r="AC54" i="1"/>
  <c r="AF54" i="1" s="1"/>
  <c r="AE53" i="1"/>
  <c r="AD53" i="1"/>
  <c r="AH53" i="1" s="1"/>
  <c r="AC53" i="1"/>
  <c r="AE52" i="1"/>
  <c r="AD52" i="1"/>
  <c r="AF52" i="1" s="1"/>
  <c r="AC52" i="1"/>
  <c r="AE51" i="1"/>
  <c r="AD51" i="1"/>
  <c r="AC51" i="1"/>
  <c r="AE50" i="1"/>
  <c r="AD50" i="1"/>
  <c r="AC50" i="1"/>
  <c r="AE49" i="1"/>
  <c r="AD49" i="1"/>
  <c r="AF49" i="1" s="1"/>
  <c r="AC49" i="1"/>
  <c r="AE48" i="1"/>
  <c r="AD48" i="1"/>
  <c r="AF48" i="1" s="1"/>
  <c r="AC48" i="1"/>
  <c r="AE47" i="1"/>
  <c r="AD47" i="1"/>
  <c r="AC47" i="1"/>
  <c r="AE46" i="1"/>
  <c r="AD46" i="1"/>
  <c r="AC46" i="1"/>
  <c r="AE45" i="1"/>
  <c r="AD45" i="1"/>
  <c r="AF45" i="1" s="1"/>
  <c r="AC45" i="1"/>
  <c r="AE44" i="1"/>
  <c r="AD44" i="1"/>
  <c r="AF44" i="1" s="1"/>
  <c r="AC44" i="1"/>
  <c r="AE43" i="1"/>
  <c r="AD43" i="1"/>
  <c r="AC43" i="1"/>
  <c r="AE42" i="1"/>
  <c r="AD42" i="1"/>
  <c r="AC42" i="1"/>
  <c r="AE41" i="1"/>
  <c r="AD41" i="1"/>
  <c r="AF41" i="1" s="1"/>
  <c r="AC41" i="1"/>
  <c r="AE40" i="1"/>
  <c r="AD40" i="1"/>
  <c r="AF40" i="1" s="1"/>
  <c r="AC40" i="1"/>
  <c r="AE39" i="1"/>
  <c r="AD39" i="1"/>
  <c r="AC39" i="1"/>
  <c r="AE38" i="1"/>
  <c r="AD38" i="1"/>
  <c r="AC38" i="1"/>
  <c r="AE37" i="1"/>
  <c r="AD37" i="1"/>
  <c r="AF37" i="1" s="1"/>
  <c r="AC37" i="1"/>
  <c r="AE36" i="1"/>
  <c r="AD36" i="1"/>
  <c r="AF36" i="1" s="1"/>
  <c r="AC36" i="1"/>
  <c r="AE35" i="1"/>
  <c r="AD35" i="1"/>
  <c r="AC35" i="1"/>
  <c r="AE34" i="1"/>
  <c r="AD34" i="1"/>
  <c r="AC34" i="1"/>
  <c r="AE33" i="1"/>
  <c r="AD33" i="1"/>
  <c r="AF33" i="1" s="1"/>
  <c r="AC33" i="1"/>
  <c r="AE32" i="1"/>
  <c r="AD32" i="1"/>
  <c r="AF32" i="1" s="1"/>
  <c r="AC32" i="1"/>
  <c r="AE31" i="1"/>
  <c r="AD31" i="1"/>
  <c r="AC31" i="1"/>
  <c r="AE30" i="1"/>
  <c r="AD30" i="1"/>
  <c r="AC30" i="1"/>
  <c r="AE29" i="1"/>
  <c r="AD29" i="1"/>
  <c r="AF29" i="1" s="1"/>
  <c r="AC29" i="1"/>
  <c r="AE28" i="1"/>
  <c r="AE84" i="1" s="1"/>
  <c r="AC28" i="1"/>
  <c r="AC84" i="1" s="1"/>
  <c r="AE27" i="1"/>
  <c r="AD27" i="1"/>
  <c r="AC27" i="1"/>
  <c r="AE26" i="1"/>
  <c r="AD26" i="1"/>
  <c r="AF26" i="1" s="1"/>
  <c r="AC26" i="1"/>
  <c r="AE25" i="1"/>
  <c r="AD25" i="1"/>
  <c r="AF25" i="1" s="1"/>
  <c r="AC25" i="1"/>
  <c r="AE24" i="1"/>
  <c r="AD24" i="1"/>
  <c r="AC24" i="1"/>
  <c r="AE23" i="1"/>
  <c r="AD23" i="1"/>
  <c r="AC23" i="1"/>
  <c r="AE22" i="1"/>
  <c r="AD22" i="1"/>
  <c r="AF22" i="1" s="1"/>
  <c r="AC22" i="1"/>
  <c r="AE21" i="1"/>
  <c r="AD21" i="1"/>
  <c r="AF21" i="1" s="1"/>
  <c r="AC21" i="1"/>
  <c r="AE20" i="1"/>
  <c r="AD20" i="1"/>
  <c r="AC20" i="1"/>
  <c r="AE19" i="1"/>
  <c r="AD19" i="1"/>
  <c r="AC19" i="1"/>
  <c r="AE18" i="1"/>
  <c r="AD18" i="1"/>
  <c r="AF18" i="1" s="1"/>
  <c r="AC18" i="1"/>
  <c r="AE17" i="1"/>
  <c r="AD17" i="1"/>
  <c r="AF17" i="1" s="1"/>
  <c r="AC17" i="1"/>
  <c r="AE16" i="1"/>
  <c r="AD16" i="1"/>
  <c r="AC16" i="1"/>
  <c r="AE15" i="1"/>
  <c r="AD15" i="1"/>
  <c r="AC15" i="1"/>
  <c r="AE14" i="1"/>
  <c r="AD14" i="1"/>
  <c r="AF14" i="1" s="1"/>
  <c r="AC14" i="1"/>
  <c r="AE13" i="1"/>
  <c r="AD13" i="1"/>
  <c r="AF13" i="1" s="1"/>
  <c r="AC13" i="1"/>
  <c r="AE12" i="1"/>
  <c r="AD12" i="1"/>
  <c r="AC12" i="1"/>
  <c r="AE11" i="1"/>
  <c r="AD11" i="1"/>
  <c r="AC11" i="1"/>
  <c r="AE10" i="1"/>
  <c r="AD10" i="1"/>
  <c r="AF10" i="1" s="1"/>
  <c r="AC10" i="1"/>
  <c r="AE9" i="1"/>
  <c r="AE83" i="1" s="1"/>
  <c r="AD9" i="1"/>
  <c r="AF9" i="1" s="1"/>
  <c r="AC9" i="1"/>
  <c r="AC83" i="1" s="1"/>
  <c r="AE8" i="1"/>
  <c r="AD8" i="1"/>
  <c r="AC8" i="1"/>
  <c r="AE7" i="1"/>
  <c r="AD7" i="1"/>
  <c r="AC7" i="1"/>
  <c r="W93" i="7" l="1"/>
  <c r="K93" i="7"/>
  <c r="W84" i="7"/>
  <c r="G84" i="7"/>
  <c r="O84" i="7"/>
  <c r="G93" i="7"/>
  <c r="K84" i="7"/>
  <c r="S84" i="7"/>
  <c r="AA91" i="7"/>
  <c r="AA84" i="7"/>
  <c r="K8" i="6"/>
  <c r="K9" i="6"/>
  <c r="N12" i="7" s="1"/>
  <c r="K10" i="6"/>
  <c r="N13" i="7" s="1"/>
  <c r="K11" i="6"/>
  <c r="N14" i="7" s="1"/>
  <c r="K12" i="6"/>
  <c r="N15" i="7" s="1"/>
  <c r="K13" i="6"/>
  <c r="N16" i="7" s="1"/>
  <c r="K14" i="6"/>
  <c r="N17" i="7" s="1"/>
  <c r="K15" i="6"/>
  <c r="N18" i="7" s="1"/>
  <c r="K16" i="6"/>
  <c r="N19" i="7" s="1"/>
  <c r="K17" i="6"/>
  <c r="N20" i="7" s="1"/>
  <c r="K18" i="6"/>
  <c r="N21" i="7" s="1"/>
  <c r="K19" i="6"/>
  <c r="N22" i="7" s="1"/>
  <c r="K20" i="6"/>
  <c r="N23" i="7" s="1"/>
  <c r="K21" i="6"/>
  <c r="N24" i="7" s="1"/>
  <c r="K22" i="6"/>
  <c r="N25" i="7" s="1"/>
  <c r="K24" i="6"/>
  <c r="N27" i="7" s="1"/>
  <c r="K26" i="6"/>
  <c r="N29" i="7" s="1"/>
  <c r="K28" i="6"/>
  <c r="N31" i="7" s="1"/>
  <c r="K30" i="6"/>
  <c r="N33" i="7" s="1"/>
  <c r="K23" i="6"/>
  <c r="N26" i="7" s="1"/>
  <c r="K25" i="6"/>
  <c r="N28" i="7" s="1"/>
  <c r="K27" i="6"/>
  <c r="N30" i="7" s="1"/>
  <c r="K29" i="6"/>
  <c r="N32" i="7" s="1"/>
  <c r="K31" i="6"/>
  <c r="N34" i="7" s="1"/>
  <c r="K32" i="6"/>
  <c r="N35" i="7" s="1"/>
  <c r="K33" i="6"/>
  <c r="N36" i="7" s="1"/>
  <c r="K34" i="6"/>
  <c r="N37" i="7" s="1"/>
  <c r="K35" i="6"/>
  <c r="N38" i="7" s="1"/>
  <c r="K36" i="6"/>
  <c r="N39" i="7" s="1"/>
  <c r="K37" i="6"/>
  <c r="N40" i="7" s="1"/>
  <c r="K38" i="6"/>
  <c r="N41" i="7" s="1"/>
  <c r="K39" i="6"/>
  <c r="N42" i="7" s="1"/>
  <c r="K40" i="6"/>
  <c r="N43" i="7" s="1"/>
  <c r="K41" i="6"/>
  <c r="N44" i="7" s="1"/>
  <c r="K42" i="6"/>
  <c r="N45" i="7" s="1"/>
  <c r="K43" i="6"/>
  <c r="N46" i="7" s="1"/>
  <c r="K44" i="6"/>
  <c r="N47" i="7" s="1"/>
  <c r="K45" i="6"/>
  <c r="N48" i="7" s="1"/>
  <c r="K46" i="6"/>
  <c r="N49" i="7" s="1"/>
  <c r="K47" i="6"/>
  <c r="N50" i="7" s="1"/>
  <c r="K48" i="6"/>
  <c r="N51" i="7" s="1"/>
  <c r="K49" i="6"/>
  <c r="N52" i="7" s="1"/>
  <c r="K50" i="6"/>
  <c r="N53" i="7" s="1"/>
  <c r="K51" i="6"/>
  <c r="N54" i="7" s="1"/>
  <c r="K52" i="6"/>
  <c r="N55" i="7" s="1"/>
  <c r="K53" i="6"/>
  <c r="N56" i="7" s="1"/>
  <c r="K54" i="6"/>
  <c r="N57" i="7" s="1"/>
  <c r="K55" i="6"/>
  <c r="N58" i="7" s="1"/>
  <c r="K56" i="6"/>
  <c r="N59" i="7" s="1"/>
  <c r="K57" i="6"/>
  <c r="N60" i="7" s="1"/>
  <c r="K58" i="6"/>
  <c r="N61" i="7" s="1"/>
  <c r="K59" i="6"/>
  <c r="N62" i="7" s="1"/>
  <c r="K60" i="6"/>
  <c r="N63" i="7" s="1"/>
  <c r="K61" i="6"/>
  <c r="N64" i="7" s="1"/>
  <c r="K62" i="6"/>
  <c r="K63" i="6"/>
  <c r="N66" i="7" s="1"/>
  <c r="K64" i="6"/>
  <c r="N67" i="7" s="1"/>
  <c r="K65" i="6"/>
  <c r="N68" i="7" s="1"/>
  <c r="K66" i="6"/>
  <c r="N69" i="7" s="1"/>
  <c r="K67" i="6"/>
  <c r="N70" i="7" s="1"/>
  <c r="K68" i="6"/>
  <c r="N71" i="7" s="1"/>
  <c r="K69" i="6"/>
  <c r="N72" i="7" s="1"/>
  <c r="K70" i="6"/>
  <c r="N73" i="7" s="1"/>
  <c r="K71" i="6"/>
  <c r="N74" i="7" s="1"/>
  <c r="K72" i="6"/>
  <c r="N75" i="7" s="1"/>
  <c r="K73" i="6"/>
  <c r="N76" i="7" s="1"/>
  <c r="K74" i="6"/>
  <c r="N77" i="7" s="1"/>
  <c r="K75" i="6"/>
  <c r="N78" i="7" s="1"/>
  <c r="K76" i="6"/>
  <c r="N79" i="7" s="1"/>
  <c r="K77" i="6"/>
  <c r="N80" i="7" s="1"/>
  <c r="Z8" i="6"/>
  <c r="Z9" i="6"/>
  <c r="AC12" i="7" s="1"/>
  <c r="Z10" i="6"/>
  <c r="AC13" i="7" s="1"/>
  <c r="Z11" i="6"/>
  <c r="AC14" i="7" s="1"/>
  <c r="Z12" i="6"/>
  <c r="AC15" i="7" s="1"/>
  <c r="Z13" i="6"/>
  <c r="AC16" i="7" s="1"/>
  <c r="Z14" i="6"/>
  <c r="AC17" i="7" s="1"/>
  <c r="Z15" i="6"/>
  <c r="AC18" i="7" s="1"/>
  <c r="Z16" i="6"/>
  <c r="AC19" i="7" s="1"/>
  <c r="Z17" i="6"/>
  <c r="AC20" i="7" s="1"/>
  <c r="Z18" i="6"/>
  <c r="AC21" i="7" s="1"/>
  <c r="Z19" i="6"/>
  <c r="AC22" i="7" s="1"/>
  <c r="Z20" i="6"/>
  <c r="AC23" i="7" s="1"/>
  <c r="Z21" i="6"/>
  <c r="AC24" i="7" s="1"/>
  <c r="Z22" i="6"/>
  <c r="AC25" i="7" s="1"/>
  <c r="Z24" i="6"/>
  <c r="AC27" i="7" s="1"/>
  <c r="Z26" i="6"/>
  <c r="AC29" i="7" s="1"/>
  <c r="Z28" i="6"/>
  <c r="AC31" i="7" s="1"/>
  <c r="Z30" i="6"/>
  <c r="AC33" i="7" s="1"/>
  <c r="Z25" i="6"/>
  <c r="AC28" i="7" s="1"/>
  <c r="Z58" i="6"/>
  <c r="AC61" i="7" s="1"/>
  <c r="Z60" i="6"/>
  <c r="AC63" i="7" s="1"/>
  <c r="Z62" i="6"/>
  <c r="Z64" i="6"/>
  <c r="AC67" i="7" s="1"/>
  <c r="Z66" i="6"/>
  <c r="AC69" i="7" s="1"/>
  <c r="Z68" i="6"/>
  <c r="AC71" i="7" s="1"/>
  <c r="Z70" i="6"/>
  <c r="AC73" i="7" s="1"/>
  <c r="Z38" i="6"/>
  <c r="AC41" i="7" s="1"/>
  <c r="Z40" i="6"/>
  <c r="AC43" i="7" s="1"/>
  <c r="Z42" i="6"/>
  <c r="AC45" i="7" s="1"/>
  <c r="Z46" i="6"/>
  <c r="AC49" i="7" s="1"/>
  <c r="Z48" i="6"/>
  <c r="AC51" i="7" s="1"/>
  <c r="Z29" i="6"/>
  <c r="AC32" i="7" s="1"/>
  <c r="Z59" i="6"/>
  <c r="AC62" i="7" s="1"/>
  <c r="Z61" i="6"/>
  <c r="AC64" i="7" s="1"/>
  <c r="Z63" i="6"/>
  <c r="AC66" i="7" s="1"/>
  <c r="Z65" i="6"/>
  <c r="AC68" i="7" s="1"/>
  <c r="Z67" i="6"/>
  <c r="AC70" i="7" s="1"/>
  <c r="Z69" i="6"/>
  <c r="AC72" i="7" s="1"/>
  <c r="Z71" i="6"/>
  <c r="AC74" i="7" s="1"/>
  <c r="Z27" i="6"/>
  <c r="AC30" i="7" s="1"/>
  <c r="Z34" i="6"/>
  <c r="AC37" i="7" s="1"/>
  <c r="Z36" i="6"/>
  <c r="AC39" i="7" s="1"/>
  <c r="Z50" i="6"/>
  <c r="AC53" i="7" s="1"/>
  <c r="Z73" i="6"/>
  <c r="AC76" i="7" s="1"/>
  <c r="Z75" i="6"/>
  <c r="AC78" i="7" s="1"/>
  <c r="Z76" i="6"/>
  <c r="AC79" i="7" s="1"/>
  <c r="Z23" i="6"/>
  <c r="AC26" i="7" s="1"/>
  <c r="Z31" i="6"/>
  <c r="AC34" i="7" s="1"/>
  <c r="Z33" i="6"/>
  <c r="AC36" i="7" s="1"/>
  <c r="Z35" i="6"/>
  <c r="AC38" i="7" s="1"/>
  <c r="Z37" i="6"/>
  <c r="AC40" i="7" s="1"/>
  <c r="Z39" i="6"/>
  <c r="AC42" i="7" s="1"/>
  <c r="Z41" i="6"/>
  <c r="AC44" i="7" s="1"/>
  <c r="Z43" i="6"/>
  <c r="AC46" i="7" s="1"/>
  <c r="Z45" i="6"/>
  <c r="AC48" i="7" s="1"/>
  <c r="Z47" i="6"/>
  <c r="AC50" i="7" s="1"/>
  <c r="Z49" i="6"/>
  <c r="AC52" i="7" s="1"/>
  <c r="Z51" i="6"/>
  <c r="AC54" i="7" s="1"/>
  <c r="Z52" i="6"/>
  <c r="AC55" i="7" s="1"/>
  <c r="Z53" i="6"/>
  <c r="AC56" i="7" s="1"/>
  <c r="Z54" i="6"/>
  <c r="AC57" i="7" s="1"/>
  <c r="Z55" i="6"/>
  <c r="AC58" i="7" s="1"/>
  <c r="Z56" i="6"/>
  <c r="AC59" i="7" s="1"/>
  <c r="Z57" i="6"/>
  <c r="AC60" i="7" s="1"/>
  <c r="Z32" i="6"/>
  <c r="AC35" i="7" s="1"/>
  <c r="Z44" i="6"/>
  <c r="AC47" i="7" s="1"/>
  <c r="Z72" i="6"/>
  <c r="AC75" i="7" s="1"/>
  <c r="Z74" i="6"/>
  <c r="AC77" i="7" s="1"/>
  <c r="Z77" i="6"/>
  <c r="AC80" i="7" s="1"/>
  <c r="R8" i="6"/>
  <c r="R9" i="6"/>
  <c r="U12" i="7" s="1"/>
  <c r="R10" i="6"/>
  <c r="U13" i="7" s="1"/>
  <c r="R11" i="6"/>
  <c r="U14" i="7" s="1"/>
  <c r="R12" i="6"/>
  <c r="U15" i="7" s="1"/>
  <c r="R13" i="6"/>
  <c r="U16" i="7" s="1"/>
  <c r="R14" i="6"/>
  <c r="U17" i="7" s="1"/>
  <c r="R15" i="6"/>
  <c r="U18" i="7" s="1"/>
  <c r="R16" i="6"/>
  <c r="U19" i="7" s="1"/>
  <c r="R17" i="6"/>
  <c r="U20" i="7" s="1"/>
  <c r="R18" i="6"/>
  <c r="U21" i="7" s="1"/>
  <c r="R19" i="6"/>
  <c r="U22" i="7" s="1"/>
  <c r="R20" i="6"/>
  <c r="U23" i="7" s="1"/>
  <c r="R21" i="6"/>
  <c r="U24" i="7" s="1"/>
  <c r="R23" i="6"/>
  <c r="U26" i="7" s="1"/>
  <c r="R25" i="6"/>
  <c r="U28" i="7" s="1"/>
  <c r="R27" i="6"/>
  <c r="U30" i="7" s="1"/>
  <c r="R29" i="6"/>
  <c r="U32" i="7" s="1"/>
  <c r="R31" i="6"/>
  <c r="U34" i="7" s="1"/>
  <c r="R28" i="6"/>
  <c r="U31" i="7" s="1"/>
  <c r="R59" i="6"/>
  <c r="U62" i="7" s="1"/>
  <c r="R61" i="6"/>
  <c r="U64" i="7" s="1"/>
  <c r="R63" i="6"/>
  <c r="U66" i="7" s="1"/>
  <c r="R65" i="6"/>
  <c r="U68" i="7" s="1"/>
  <c r="R67" i="6"/>
  <c r="U70" i="7" s="1"/>
  <c r="R69" i="6"/>
  <c r="U72" i="7" s="1"/>
  <c r="R71" i="6"/>
  <c r="U74" i="7" s="1"/>
  <c r="R51" i="6"/>
  <c r="U54" i="7" s="1"/>
  <c r="R74" i="6"/>
  <c r="U77" i="7" s="1"/>
  <c r="R24" i="6"/>
  <c r="U27" i="7" s="1"/>
  <c r="R60" i="6"/>
  <c r="U63" i="7" s="1"/>
  <c r="R62" i="6"/>
  <c r="R64" i="6"/>
  <c r="U67" i="7" s="1"/>
  <c r="R66" i="6"/>
  <c r="U69" i="7" s="1"/>
  <c r="R68" i="6"/>
  <c r="U71" i="7" s="1"/>
  <c r="R70" i="6"/>
  <c r="U73" i="7" s="1"/>
  <c r="R72" i="6"/>
  <c r="U75" i="7" s="1"/>
  <c r="R22" i="6"/>
  <c r="U25" i="7" s="1"/>
  <c r="R33" i="6"/>
  <c r="U36" i="7" s="1"/>
  <c r="R41" i="6"/>
  <c r="U44" i="7" s="1"/>
  <c r="R43" i="6"/>
  <c r="U46" i="7" s="1"/>
  <c r="R45" i="6"/>
  <c r="U48" i="7" s="1"/>
  <c r="R49" i="6"/>
  <c r="U52" i="7" s="1"/>
  <c r="R73" i="6"/>
  <c r="U76" i="7" s="1"/>
  <c r="R75" i="6"/>
  <c r="U78" i="7" s="1"/>
  <c r="R77" i="6"/>
  <c r="U80" i="7" s="1"/>
  <c r="R26" i="6"/>
  <c r="U29" i="7" s="1"/>
  <c r="R32" i="6"/>
  <c r="U35" i="7" s="1"/>
  <c r="R34" i="6"/>
  <c r="U37" i="7" s="1"/>
  <c r="R36" i="6"/>
  <c r="U39" i="7" s="1"/>
  <c r="R38" i="6"/>
  <c r="U41" i="7" s="1"/>
  <c r="R40" i="6"/>
  <c r="U43" i="7" s="1"/>
  <c r="R42" i="6"/>
  <c r="U45" i="7" s="1"/>
  <c r="R44" i="6"/>
  <c r="U47" i="7" s="1"/>
  <c r="R46" i="6"/>
  <c r="U49" i="7" s="1"/>
  <c r="R48" i="6"/>
  <c r="U51" i="7" s="1"/>
  <c r="R50" i="6"/>
  <c r="U53" i="7" s="1"/>
  <c r="R52" i="6"/>
  <c r="U55" i="7" s="1"/>
  <c r="R53" i="6"/>
  <c r="U56" i="7" s="1"/>
  <c r="R54" i="6"/>
  <c r="U57" i="7" s="1"/>
  <c r="R55" i="6"/>
  <c r="U58" i="7" s="1"/>
  <c r="R56" i="6"/>
  <c r="U59" i="7" s="1"/>
  <c r="R57" i="6"/>
  <c r="U60" i="7" s="1"/>
  <c r="R58" i="6"/>
  <c r="U61" i="7" s="1"/>
  <c r="R30" i="6"/>
  <c r="U33" i="7" s="1"/>
  <c r="R35" i="6"/>
  <c r="U38" i="7" s="1"/>
  <c r="R37" i="6"/>
  <c r="U40" i="7" s="1"/>
  <c r="R39" i="6"/>
  <c r="U42" i="7" s="1"/>
  <c r="R47" i="6"/>
  <c r="U50" i="7" s="1"/>
  <c r="R76" i="6"/>
  <c r="U79" i="7" s="1"/>
  <c r="AA11" i="7"/>
  <c r="X6" i="6"/>
  <c r="Q8" i="6"/>
  <c r="Q9" i="6"/>
  <c r="T12" i="7" s="1"/>
  <c r="Q10" i="6"/>
  <c r="T13" i="7" s="1"/>
  <c r="Q11" i="6"/>
  <c r="T14" i="7" s="1"/>
  <c r="Q12" i="6"/>
  <c r="T15" i="7" s="1"/>
  <c r="Q13" i="6"/>
  <c r="T16" i="7" s="1"/>
  <c r="Q14" i="6"/>
  <c r="T17" i="7" s="1"/>
  <c r="Q15" i="6"/>
  <c r="T18" i="7" s="1"/>
  <c r="Q16" i="6"/>
  <c r="T19" i="7" s="1"/>
  <c r="Q17" i="6"/>
  <c r="T20" i="7" s="1"/>
  <c r="Q18" i="6"/>
  <c r="T21" i="7" s="1"/>
  <c r="Q19" i="6"/>
  <c r="T22" i="7" s="1"/>
  <c r="Q20" i="6"/>
  <c r="T23" i="7" s="1"/>
  <c r="Q21" i="6"/>
  <c r="T24" i="7" s="1"/>
  <c r="Q22" i="6"/>
  <c r="T25" i="7" s="1"/>
  <c r="Q23" i="6"/>
  <c r="T26" i="7" s="1"/>
  <c r="Q24" i="6"/>
  <c r="T27" i="7" s="1"/>
  <c r="Q25" i="6"/>
  <c r="T28" i="7" s="1"/>
  <c r="Q26" i="6"/>
  <c r="T29" i="7" s="1"/>
  <c r="Q27" i="6"/>
  <c r="T30" i="7" s="1"/>
  <c r="Q28" i="6"/>
  <c r="T31" i="7" s="1"/>
  <c r="Q29" i="6"/>
  <c r="T32" i="7" s="1"/>
  <c r="Q30" i="6"/>
  <c r="T33" i="7" s="1"/>
  <c r="Q31" i="6"/>
  <c r="T34" i="7" s="1"/>
  <c r="Q32" i="6"/>
  <c r="T35" i="7" s="1"/>
  <c r="Q33" i="6"/>
  <c r="T36" i="7" s="1"/>
  <c r="Q34" i="6"/>
  <c r="T37" i="7" s="1"/>
  <c r="Q35" i="6"/>
  <c r="T38" i="7" s="1"/>
  <c r="Q36" i="6"/>
  <c r="T39" i="7" s="1"/>
  <c r="Q37" i="6"/>
  <c r="T40" i="7" s="1"/>
  <c r="Q38" i="6"/>
  <c r="T41" i="7" s="1"/>
  <c r="Q39" i="6"/>
  <c r="T42" i="7" s="1"/>
  <c r="Q40" i="6"/>
  <c r="T43" i="7" s="1"/>
  <c r="Q41" i="6"/>
  <c r="T44" i="7" s="1"/>
  <c r="Q42" i="6"/>
  <c r="T45" i="7" s="1"/>
  <c r="Q43" i="6"/>
  <c r="T46" i="7" s="1"/>
  <c r="Q44" i="6"/>
  <c r="T47" i="7" s="1"/>
  <c r="Q45" i="6"/>
  <c r="T48" i="7" s="1"/>
  <c r="Q46" i="6"/>
  <c r="T49" i="7" s="1"/>
  <c r="Q47" i="6"/>
  <c r="T50" i="7" s="1"/>
  <c r="Q48" i="6"/>
  <c r="T51" i="7" s="1"/>
  <c r="Q49" i="6"/>
  <c r="T52" i="7" s="1"/>
  <c r="Q50" i="6"/>
  <c r="T53" i="7" s="1"/>
  <c r="Q51" i="6"/>
  <c r="T54" i="7" s="1"/>
  <c r="Q52" i="6"/>
  <c r="T55" i="7" s="1"/>
  <c r="Q53" i="6"/>
  <c r="T56" i="7" s="1"/>
  <c r="Q54" i="6"/>
  <c r="T57" i="7" s="1"/>
  <c r="Q55" i="6"/>
  <c r="T58" i="7" s="1"/>
  <c r="Q56" i="6"/>
  <c r="T59" i="7" s="1"/>
  <c r="Q57" i="6"/>
  <c r="T60" i="7" s="1"/>
  <c r="Q58" i="6"/>
  <c r="T61" i="7" s="1"/>
  <c r="Q73" i="6"/>
  <c r="T76" i="7" s="1"/>
  <c r="Q74" i="6"/>
  <c r="T77" i="7" s="1"/>
  <c r="Q75" i="6"/>
  <c r="T78" i="7" s="1"/>
  <c r="Q76" i="6"/>
  <c r="T79" i="7" s="1"/>
  <c r="Q77" i="6"/>
  <c r="T80" i="7" s="1"/>
  <c r="Q64" i="6"/>
  <c r="T67" i="7" s="1"/>
  <c r="Q72" i="6"/>
  <c r="T75" i="7" s="1"/>
  <c r="Q60" i="6"/>
  <c r="T63" i="7" s="1"/>
  <c r="Q66" i="6"/>
  <c r="T69" i="7" s="1"/>
  <c r="Q68" i="6"/>
  <c r="T71" i="7" s="1"/>
  <c r="Q59" i="6"/>
  <c r="T62" i="7" s="1"/>
  <c r="Q61" i="6"/>
  <c r="T64" i="7" s="1"/>
  <c r="Q63" i="6"/>
  <c r="T66" i="7" s="1"/>
  <c r="Q65" i="6"/>
  <c r="T68" i="7" s="1"/>
  <c r="Q67" i="6"/>
  <c r="T70" i="7" s="1"/>
  <c r="Q69" i="6"/>
  <c r="T72" i="7" s="1"/>
  <c r="Q71" i="6"/>
  <c r="T74" i="7" s="1"/>
  <c r="Q62" i="6"/>
  <c r="Q70" i="6"/>
  <c r="T73" i="7" s="1"/>
  <c r="W91" i="7"/>
  <c r="S8" i="6"/>
  <c r="S9" i="6"/>
  <c r="V12" i="7" s="1"/>
  <c r="S10" i="6"/>
  <c r="V13" i="7" s="1"/>
  <c r="S11" i="6"/>
  <c r="V14" i="7" s="1"/>
  <c r="S12" i="6"/>
  <c r="V15" i="7" s="1"/>
  <c r="S13" i="6"/>
  <c r="V16" i="7" s="1"/>
  <c r="S14" i="6"/>
  <c r="V17" i="7" s="1"/>
  <c r="S15" i="6"/>
  <c r="V18" i="7" s="1"/>
  <c r="S16" i="6"/>
  <c r="V19" i="7" s="1"/>
  <c r="S17" i="6"/>
  <c r="V20" i="7" s="1"/>
  <c r="S18" i="6"/>
  <c r="V21" i="7" s="1"/>
  <c r="S19" i="6"/>
  <c r="V22" i="7" s="1"/>
  <c r="S20" i="6"/>
  <c r="V23" i="7" s="1"/>
  <c r="S21" i="6"/>
  <c r="V24" i="7" s="1"/>
  <c r="S23" i="6"/>
  <c r="V26" i="7" s="1"/>
  <c r="S25" i="6"/>
  <c r="V28" i="7" s="1"/>
  <c r="S27" i="6"/>
  <c r="V30" i="7" s="1"/>
  <c r="S29" i="6"/>
  <c r="V32" i="7" s="1"/>
  <c r="S31" i="6"/>
  <c r="V34" i="7" s="1"/>
  <c r="S22" i="6"/>
  <c r="V25" i="7" s="1"/>
  <c r="S24" i="6"/>
  <c r="V27" i="7" s="1"/>
  <c r="S26" i="6"/>
  <c r="V29" i="7" s="1"/>
  <c r="S28" i="6"/>
  <c r="V31" i="7" s="1"/>
  <c r="S30" i="6"/>
  <c r="V33" i="7" s="1"/>
  <c r="S32" i="6"/>
  <c r="V35" i="7" s="1"/>
  <c r="S33" i="6"/>
  <c r="V36" i="7" s="1"/>
  <c r="S34" i="6"/>
  <c r="V37" i="7" s="1"/>
  <c r="S35" i="6"/>
  <c r="V38" i="7" s="1"/>
  <c r="S36" i="6"/>
  <c r="V39" i="7" s="1"/>
  <c r="S37" i="6"/>
  <c r="V40" i="7" s="1"/>
  <c r="S38" i="6"/>
  <c r="V41" i="7" s="1"/>
  <c r="S39" i="6"/>
  <c r="V42" i="7" s="1"/>
  <c r="S40" i="6"/>
  <c r="V43" i="7" s="1"/>
  <c r="S41" i="6"/>
  <c r="V44" i="7" s="1"/>
  <c r="S42" i="6"/>
  <c r="V45" i="7" s="1"/>
  <c r="S43" i="6"/>
  <c r="V46" i="7" s="1"/>
  <c r="S44" i="6"/>
  <c r="V47" i="7" s="1"/>
  <c r="S45" i="6"/>
  <c r="V48" i="7" s="1"/>
  <c r="S46" i="6"/>
  <c r="V49" i="7" s="1"/>
  <c r="S47" i="6"/>
  <c r="V50" i="7" s="1"/>
  <c r="S48" i="6"/>
  <c r="V51" i="7" s="1"/>
  <c r="S49" i="6"/>
  <c r="V52" i="7" s="1"/>
  <c r="S50" i="6"/>
  <c r="V53" i="7" s="1"/>
  <c r="S51" i="6"/>
  <c r="V54" i="7" s="1"/>
  <c r="S52" i="6"/>
  <c r="V55" i="7" s="1"/>
  <c r="S53" i="6"/>
  <c r="V56" i="7" s="1"/>
  <c r="S54" i="6"/>
  <c r="V57" i="7" s="1"/>
  <c r="S55" i="6"/>
  <c r="V58" i="7" s="1"/>
  <c r="S56" i="6"/>
  <c r="V59" i="7" s="1"/>
  <c r="S57" i="6"/>
  <c r="V60" i="7" s="1"/>
  <c r="S58" i="6"/>
  <c r="V61" i="7" s="1"/>
  <c r="S59" i="6"/>
  <c r="V62" i="7" s="1"/>
  <c r="S60" i="6"/>
  <c r="V63" i="7" s="1"/>
  <c r="S61" i="6"/>
  <c r="V64" i="7" s="1"/>
  <c r="S62" i="6"/>
  <c r="S63" i="6"/>
  <c r="V66" i="7" s="1"/>
  <c r="S64" i="6"/>
  <c r="V67" i="7" s="1"/>
  <c r="S65" i="6"/>
  <c r="V68" i="7" s="1"/>
  <c r="S66" i="6"/>
  <c r="V69" i="7" s="1"/>
  <c r="S67" i="6"/>
  <c r="V70" i="7" s="1"/>
  <c r="S68" i="6"/>
  <c r="V71" i="7" s="1"/>
  <c r="S69" i="6"/>
  <c r="V72" i="7" s="1"/>
  <c r="S70" i="6"/>
  <c r="V73" i="7" s="1"/>
  <c r="S71" i="6"/>
  <c r="V74" i="7" s="1"/>
  <c r="S72" i="6"/>
  <c r="V75" i="7" s="1"/>
  <c r="S73" i="6"/>
  <c r="V76" i="7" s="1"/>
  <c r="S74" i="6"/>
  <c r="V77" i="7" s="1"/>
  <c r="S75" i="6"/>
  <c r="V78" i="7" s="1"/>
  <c r="S76" i="6"/>
  <c r="V79" i="7" s="1"/>
  <c r="S77" i="6"/>
  <c r="V80" i="7" s="1"/>
  <c r="J8" i="6"/>
  <c r="J9" i="6"/>
  <c r="M12" i="7" s="1"/>
  <c r="J10" i="6"/>
  <c r="M13" i="7" s="1"/>
  <c r="J11" i="6"/>
  <c r="M14" i="7" s="1"/>
  <c r="J12" i="6"/>
  <c r="M15" i="7" s="1"/>
  <c r="J13" i="6"/>
  <c r="M16" i="7" s="1"/>
  <c r="J14" i="6"/>
  <c r="M17" i="7" s="1"/>
  <c r="J15" i="6"/>
  <c r="M18" i="7" s="1"/>
  <c r="J16" i="6"/>
  <c r="M19" i="7" s="1"/>
  <c r="J17" i="6"/>
  <c r="M20" i="7" s="1"/>
  <c r="J18" i="6"/>
  <c r="M21" i="7" s="1"/>
  <c r="J19" i="6"/>
  <c r="M22" i="7" s="1"/>
  <c r="J20" i="6"/>
  <c r="M23" i="7" s="1"/>
  <c r="J21" i="6"/>
  <c r="M24" i="7" s="1"/>
  <c r="J22" i="6"/>
  <c r="M25" i="7" s="1"/>
  <c r="J24" i="6"/>
  <c r="M27" i="7" s="1"/>
  <c r="J26" i="6"/>
  <c r="M29" i="7" s="1"/>
  <c r="J28" i="6"/>
  <c r="M31" i="7" s="1"/>
  <c r="J30" i="6"/>
  <c r="M33" i="7" s="1"/>
  <c r="J23" i="6"/>
  <c r="M26" i="7" s="1"/>
  <c r="J31" i="6"/>
  <c r="M34" i="7" s="1"/>
  <c r="J60" i="6"/>
  <c r="M63" i="7" s="1"/>
  <c r="J62" i="6"/>
  <c r="J64" i="6"/>
  <c r="M67" i="7" s="1"/>
  <c r="J66" i="6"/>
  <c r="M69" i="7" s="1"/>
  <c r="J68" i="6"/>
  <c r="M71" i="7" s="1"/>
  <c r="J70" i="6"/>
  <c r="M73" i="7" s="1"/>
  <c r="J72" i="6"/>
  <c r="M75" i="7" s="1"/>
  <c r="J32" i="6"/>
  <c r="M35" i="7" s="1"/>
  <c r="J34" i="6"/>
  <c r="M37" i="7" s="1"/>
  <c r="J36" i="6"/>
  <c r="M39" i="7" s="1"/>
  <c r="J44" i="6"/>
  <c r="M47" i="7" s="1"/>
  <c r="J75" i="6"/>
  <c r="M78" i="7" s="1"/>
  <c r="J76" i="6"/>
  <c r="M79" i="7" s="1"/>
  <c r="J77" i="6"/>
  <c r="M80" i="7" s="1"/>
  <c r="J27" i="6"/>
  <c r="M30" i="7" s="1"/>
  <c r="J59" i="6"/>
  <c r="M62" i="7" s="1"/>
  <c r="J61" i="6"/>
  <c r="M64" i="7" s="1"/>
  <c r="J63" i="6"/>
  <c r="M66" i="7" s="1"/>
  <c r="J65" i="6"/>
  <c r="M68" i="7" s="1"/>
  <c r="J67" i="6"/>
  <c r="M70" i="7" s="1"/>
  <c r="J69" i="6"/>
  <c r="M72" i="7" s="1"/>
  <c r="J71" i="6"/>
  <c r="M74" i="7" s="1"/>
  <c r="J25" i="6"/>
  <c r="M28" i="7" s="1"/>
  <c r="J38" i="6"/>
  <c r="M41" i="7" s="1"/>
  <c r="J40" i="6"/>
  <c r="M43" i="7" s="1"/>
  <c r="J46" i="6"/>
  <c r="M49" i="7" s="1"/>
  <c r="J48" i="6"/>
  <c r="M51" i="7" s="1"/>
  <c r="J73" i="6"/>
  <c r="M76" i="7" s="1"/>
  <c r="J29" i="6"/>
  <c r="M32" i="7" s="1"/>
  <c r="J33" i="6"/>
  <c r="M36" i="7" s="1"/>
  <c r="J35" i="6"/>
  <c r="M38" i="7" s="1"/>
  <c r="J37" i="6"/>
  <c r="M40" i="7" s="1"/>
  <c r="J39" i="6"/>
  <c r="M42" i="7" s="1"/>
  <c r="J41" i="6"/>
  <c r="M44" i="7" s="1"/>
  <c r="J43" i="6"/>
  <c r="M46" i="7" s="1"/>
  <c r="J45" i="6"/>
  <c r="M48" i="7" s="1"/>
  <c r="J47" i="6"/>
  <c r="M50" i="7" s="1"/>
  <c r="J49" i="6"/>
  <c r="M52" i="7" s="1"/>
  <c r="J51" i="6"/>
  <c r="M54" i="7" s="1"/>
  <c r="J52" i="6"/>
  <c r="M55" i="7" s="1"/>
  <c r="J53" i="6"/>
  <c r="M56" i="7" s="1"/>
  <c r="J54" i="6"/>
  <c r="M57" i="7" s="1"/>
  <c r="J55" i="6"/>
  <c r="M58" i="7" s="1"/>
  <c r="J56" i="6"/>
  <c r="M59" i="7" s="1"/>
  <c r="J57" i="6"/>
  <c r="M60" i="7" s="1"/>
  <c r="J58" i="6"/>
  <c r="M61" i="7" s="1"/>
  <c r="J42" i="6"/>
  <c r="M45" i="7" s="1"/>
  <c r="J50" i="6"/>
  <c r="M53" i="7" s="1"/>
  <c r="J74" i="6"/>
  <c r="M77" i="7" s="1"/>
  <c r="D83" i="6"/>
  <c r="G65" i="7"/>
  <c r="G91" i="7"/>
  <c r="O91" i="7"/>
  <c r="I8" i="6"/>
  <c r="I9" i="6"/>
  <c r="L12" i="7" s="1"/>
  <c r="I10" i="6"/>
  <c r="L13" i="7" s="1"/>
  <c r="I11" i="6"/>
  <c r="L14" i="7" s="1"/>
  <c r="I12" i="6"/>
  <c r="L15" i="7" s="1"/>
  <c r="I13" i="6"/>
  <c r="L16" i="7" s="1"/>
  <c r="I14" i="6"/>
  <c r="L17" i="7" s="1"/>
  <c r="I15" i="6"/>
  <c r="L18" i="7" s="1"/>
  <c r="I16" i="6"/>
  <c r="L19" i="7" s="1"/>
  <c r="I17" i="6"/>
  <c r="L20" i="7" s="1"/>
  <c r="I18" i="6"/>
  <c r="L21" i="7" s="1"/>
  <c r="I19" i="6"/>
  <c r="L22" i="7" s="1"/>
  <c r="I20" i="6"/>
  <c r="L23" i="7" s="1"/>
  <c r="I21" i="6"/>
  <c r="L24" i="7" s="1"/>
  <c r="I22" i="6"/>
  <c r="L25" i="7" s="1"/>
  <c r="I23" i="6"/>
  <c r="L26" i="7" s="1"/>
  <c r="I24" i="6"/>
  <c r="L27" i="7" s="1"/>
  <c r="I25" i="6"/>
  <c r="L28" i="7" s="1"/>
  <c r="I26" i="6"/>
  <c r="L29" i="7" s="1"/>
  <c r="I27" i="6"/>
  <c r="L30" i="7" s="1"/>
  <c r="I28" i="6"/>
  <c r="L31" i="7" s="1"/>
  <c r="I29" i="6"/>
  <c r="L32" i="7" s="1"/>
  <c r="I30" i="6"/>
  <c r="L33" i="7" s="1"/>
  <c r="I31" i="6"/>
  <c r="L34" i="7" s="1"/>
  <c r="I32" i="6"/>
  <c r="L35" i="7" s="1"/>
  <c r="I33" i="6"/>
  <c r="L36" i="7" s="1"/>
  <c r="I34" i="6"/>
  <c r="L37" i="7" s="1"/>
  <c r="I35" i="6"/>
  <c r="L38" i="7" s="1"/>
  <c r="I36" i="6"/>
  <c r="L39" i="7" s="1"/>
  <c r="I37" i="6"/>
  <c r="L40" i="7" s="1"/>
  <c r="I38" i="6"/>
  <c r="L41" i="7" s="1"/>
  <c r="I39" i="6"/>
  <c r="L42" i="7" s="1"/>
  <c r="I40" i="6"/>
  <c r="L43" i="7" s="1"/>
  <c r="I41" i="6"/>
  <c r="L44" i="7" s="1"/>
  <c r="I42" i="6"/>
  <c r="L45" i="7" s="1"/>
  <c r="I43" i="6"/>
  <c r="L46" i="7" s="1"/>
  <c r="I44" i="6"/>
  <c r="L47" i="7" s="1"/>
  <c r="I45" i="6"/>
  <c r="L48" i="7" s="1"/>
  <c r="I46" i="6"/>
  <c r="L49" i="7" s="1"/>
  <c r="I47" i="6"/>
  <c r="L50" i="7" s="1"/>
  <c r="I48" i="6"/>
  <c r="L51" i="7" s="1"/>
  <c r="I49" i="6"/>
  <c r="L52" i="7" s="1"/>
  <c r="I50" i="6"/>
  <c r="L53" i="7" s="1"/>
  <c r="I51" i="6"/>
  <c r="L54" i="7" s="1"/>
  <c r="I52" i="6"/>
  <c r="L55" i="7" s="1"/>
  <c r="I53" i="6"/>
  <c r="L56" i="7" s="1"/>
  <c r="I54" i="6"/>
  <c r="L57" i="7" s="1"/>
  <c r="I55" i="6"/>
  <c r="L58" i="7" s="1"/>
  <c r="I56" i="6"/>
  <c r="L59" i="7" s="1"/>
  <c r="I57" i="6"/>
  <c r="L60" i="7" s="1"/>
  <c r="I58" i="6"/>
  <c r="L61" i="7" s="1"/>
  <c r="I73" i="6"/>
  <c r="L76" i="7" s="1"/>
  <c r="I74" i="6"/>
  <c r="L77" i="7" s="1"/>
  <c r="I75" i="6"/>
  <c r="L78" i="7" s="1"/>
  <c r="I76" i="6"/>
  <c r="L79" i="7" s="1"/>
  <c r="I77" i="6"/>
  <c r="L80" i="7" s="1"/>
  <c r="I59" i="6"/>
  <c r="L62" i="7" s="1"/>
  <c r="I65" i="6"/>
  <c r="L68" i="7" s="1"/>
  <c r="I61" i="6"/>
  <c r="L64" i="7" s="1"/>
  <c r="I69" i="6"/>
  <c r="L72" i="7" s="1"/>
  <c r="I71" i="6"/>
  <c r="L74" i="7" s="1"/>
  <c r="I60" i="6"/>
  <c r="L63" i="7" s="1"/>
  <c r="I62" i="6"/>
  <c r="I64" i="6"/>
  <c r="L67" i="7" s="1"/>
  <c r="I66" i="6"/>
  <c r="L69" i="7" s="1"/>
  <c r="I68" i="6"/>
  <c r="L71" i="7" s="1"/>
  <c r="I70" i="6"/>
  <c r="L73" i="7" s="1"/>
  <c r="I72" i="6"/>
  <c r="L75" i="7" s="1"/>
  <c r="I63" i="6"/>
  <c r="L66" i="7" s="1"/>
  <c r="I67" i="6"/>
  <c r="L70" i="7" s="1"/>
  <c r="Y8" i="6"/>
  <c r="Y9" i="6"/>
  <c r="AB12" i="7" s="1"/>
  <c r="Y10" i="6"/>
  <c r="AB13" i="7" s="1"/>
  <c r="Y11" i="6"/>
  <c r="AB14" i="7" s="1"/>
  <c r="Y12" i="6"/>
  <c r="AB15" i="7" s="1"/>
  <c r="Y13" i="6"/>
  <c r="AB16" i="7" s="1"/>
  <c r="Y14" i="6"/>
  <c r="AB17" i="7" s="1"/>
  <c r="Y15" i="6"/>
  <c r="AB18" i="7" s="1"/>
  <c r="Y16" i="6"/>
  <c r="AB19" i="7" s="1"/>
  <c r="Y17" i="6"/>
  <c r="AB20" i="7" s="1"/>
  <c r="Y18" i="6"/>
  <c r="AB21" i="7" s="1"/>
  <c r="Y19" i="6"/>
  <c r="AB22" i="7" s="1"/>
  <c r="Y20" i="6"/>
  <c r="AB23" i="7" s="1"/>
  <c r="Y21" i="6"/>
  <c r="AB24" i="7" s="1"/>
  <c r="Y22" i="6"/>
  <c r="AB25" i="7" s="1"/>
  <c r="Y23" i="6"/>
  <c r="AB26" i="7" s="1"/>
  <c r="Y24" i="6"/>
  <c r="AB27" i="7" s="1"/>
  <c r="Y25" i="6"/>
  <c r="AB28" i="7" s="1"/>
  <c r="Y26" i="6"/>
  <c r="AB29" i="7" s="1"/>
  <c r="Y27" i="6"/>
  <c r="AB30" i="7" s="1"/>
  <c r="Y28" i="6"/>
  <c r="AB31" i="7" s="1"/>
  <c r="AI31" i="7" s="1"/>
  <c r="Y29" i="6"/>
  <c r="AB32" i="7" s="1"/>
  <c r="Y30" i="6"/>
  <c r="AB33" i="7" s="1"/>
  <c r="Y31" i="6"/>
  <c r="AB34" i="7" s="1"/>
  <c r="Y32" i="6"/>
  <c r="AB35" i="7" s="1"/>
  <c r="AI35" i="7" s="1"/>
  <c r="Y33" i="6"/>
  <c r="AB36" i="7" s="1"/>
  <c r="Y34" i="6"/>
  <c r="AB37" i="7" s="1"/>
  <c r="Y35" i="6"/>
  <c r="AB38" i="7" s="1"/>
  <c r="Y36" i="6"/>
  <c r="AB39" i="7" s="1"/>
  <c r="AI39" i="7" s="1"/>
  <c r="Y37" i="6"/>
  <c r="AB40" i="7" s="1"/>
  <c r="Y38" i="6"/>
  <c r="AB41" i="7" s="1"/>
  <c r="Y39" i="6"/>
  <c r="AB42" i="7" s="1"/>
  <c r="Y40" i="6"/>
  <c r="AB43" i="7" s="1"/>
  <c r="Y41" i="6"/>
  <c r="AB44" i="7" s="1"/>
  <c r="Y42" i="6"/>
  <c r="AB45" i="7" s="1"/>
  <c r="Y43" i="6"/>
  <c r="AB46" i="7" s="1"/>
  <c r="Y44" i="6"/>
  <c r="AB47" i="7" s="1"/>
  <c r="AI47" i="7" s="1"/>
  <c r="Y45" i="6"/>
  <c r="AB48" i="7" s="1"/>
  <c r="Y46" i="6"/>
  <c r="AB49" i="7" s="1"/>
  <c r="Y47" i="6"/>
  <c r="AB50" i="7" s="1"/>
  <c r="Y48" i="6"/>
  <c r="AB51" i="7" s="1"/>
  <c r="AI51" i="7" s="1"/>
  <c r="Y49" i="6"/>
  <c r="AB52" i="7" s="1"/>
  <c r="Y50" i="6"/>
  <c r="AB53" i="7" s="1"/>
  <c r="Y51" i="6"/>
  <c r="AB54" i="7" s="1"/>
  <c r="Y52" i="6"/>
  <c r="AB55" i="7" s="1"/>
  <c r="AI55" i="7" s="1"/>
  <c r="Y53" i="6"/>
  <c r="AB56" i="7" s="1"/>
  <c r="Y54" i="6"/>
  <c r="AB57" i="7" s="1"/>
  <c r="Y55" i="6"/>
  <c r="AB58" i="7" s="1"/>
  <c r="Y56" i="6"/>
  <c r="AB59" i="7" s="1"/>
  <c r="AI59" i="7" s="1"/>
  <c r="Y57" i="6"/>
  <c r="AB60" i="7" s="1"/>
  <c r="Y72" i="6"/>
  <c r="AB75" i="7" s="1"/>
  <c r="Y73" i="6"/>
  <c r="AB76" i="7" s="1"/>
  <c r="Y74" i="6"/>
  <c r="AB77" i="7" s="1"/>
  <c r="Y75" i="6"/>
  <c r="AB78" i="7" s="1"/>
  <c r="Y76" i="6"/>
  <c r="AB79" i="7" s="1"/>
  <c r="Y77" i="6"/>
  <c r="AB80" i="7" s="1"/>
  <c r="Y59" i="6"/>
  <c r="AB62" i="7" s="1"/>
  <c r="Y63" i="6"/>
  <c r="AB66" i="7" s="1"/>
  <c r="Y61" i="6"/>
  <c r="AB64" i="7" s="1"/>
  <c r="Y65" i="6"/>
  <c r="AB68" i="7" s="1"/>
  <c r="Y71" i="6"/>
  <c r="AB74" i="7" s="1"/>
  <c r="Y58" i="6"/>
  <c r="AB61" i="7" s="1"/>
  <c r="Y60" i="6"/>
  <c r="AB63" i="7" s="1"/>
  <c r="Y62" i="6"/>
  <c r="Y64" i="6"/>
  <c r="AB67" i="7" s="1"/>
  <c r="AI67" i="7" s="1"/>
  <c r="Y66" i="6"/>
  <c r="AB69" i="7" s="1"/>
  <c r="Y68" i="6"/>
  <c r="AB71" i="7" s="1"/>
  <c r="Y70" i="6"/>
  <c r="AB73" i="7" s="1"/>
  <c r="Y67" i="6"/>
  <c r="AB70" i="7" s="1"/>
  <c r="Y69" i="6"/>
  <c r="AB72" i="7" s="1"/>
  <c r="AA8" i="6"/>
  <c r="AA9" i="6"/>
  <c r="AD12" i="7" s="1"/>
  <c r="AA10" i="6"/>
  <c r="AD13" i="7" s="1"/>
  <c r="AA11" i="6"/>
  <c r="AD14" i="7" s="1"/>
  <c r="AA12" i="6"/>
  <c r="AD15" i="7" s="1"/>
  <c r="AA13" i="6"/>
  <c r="AD16" i="7" s="1"/>
  <c r="AA14" i="6"/>
  <c r="AD17" i="7" s="1"/>
  <c r="AA15" i="6"/>
  <c r="AD18" i="7" s="1"/>
  <c r="AA16" i="6"/>
  <c r="AD19" i="7" s="1"/>
  <c r="AA17" i="6"/>
  <c r="AD20" i="7" s="1"/>
  <c r="AA18" i="6"/>
  <c r="AD21" i="7" s="1"/>
  <c r="AA19" i="6"/>
  <c r="AD22" i="7" s="1"/>
  <c r="AA20" i="6"/>
  <c r="AD23" i="7" s="1"/>
  <c r="AA21" i="6"/>
  <c r="AD24" i="7" s="1"/>
  <c r="AA22" i="6"/>
  <c r="AD25" i="7" s="1"/>
  <c r="AA24" i="6"/>
  <c r="AD27" i="7" s="1"/>
  <c r="AA26" i="6"/>
  <c r="AD29" i="7" s="1"/>
  <c r="AA28" i="6"/>
  <c r="AD31" i="7" s="1"/>
  <c r="AA30" i="6"/>
  <c r="AD33" i="7" s="1"/>
  <c r="AA23" i="6"/>
  <c r="AD26" i="7" s="1"/>
  <c r="AA25" i="6"/>
  <c r="AD28" i="7" s="1"/>
  <c r="AA27" i="6"/>
  <c r="AD30" i="7" s="1"/>
  <c r="AA29" i="6"/>
  <c r="AD32" i="7" s="1"/>
  <c r="AA31" i="6"/>
  <c r="AD34" i="7" s="1"/>
  <c r="AA32" i="6"/>
  <c r="AD35" i="7" s="1"/>
  <c r="AA33" i="6"/>
  <c r="AD36" i="7" s="1"/>
  <c r="AA34" i="6"/>
  <c r="AD37" i="7" s="1"/>
  <c r="AA35" i="6"/>
  <c r="AD38" i="7" s="1"/>
  <c r="AA36" i="6"/>
  <c r="AD39" i="7" s="1"/>
  <c r="AA37" i="6"/>
  <c r="AD40" i="7" s="1"/>
  <c r="AA38" i="6"/>
  <c r="AD41" i="7" s="1"/>
  <c r="AA39" i="6"/>
  <c r="AD42" i="7" s="1"/>
  <c r="AA40" i="6"/>
  <c r="AD43" i="7" s="1"/>
  <c r="AA41" i="6"/>
  <c r="AD44" i="7" s="1"/>
  <c r="AA42" i="6"/>
  <c r="AD45" i="7" s="1"/>
  <c r="AA43" i="6"/>
  <c r="AD46" i="7" s="1"/>
  <c r="AA44" i="6"/>
  <c r="AD47" i="7" s="1"/>
  <c r="AA45" i="6"/>
  <c r="AD48" i="7" s="1"/>
  <c r="AA46" i="6"/>
  <c r="AD49" i="7" s="1"/>
  <c r="AA47" i="6"/>
  <c r="AD50" i="7" s="1"/>
  <c r="AA48" i="6"/>
  <c r="AD51" i="7" s="1"/>
  <c r="AA49" i="6"/>
  <c r="AD52" i="7" s="1"/>
  <c r="AA50" i="6"/>
  <c r="AD53" i="7" s="1"/>
  <c r="AA51" i="6"/>
  <c r="AD54" i="7" s="1"/>
  <c r="AA52" i="6"/>
  <c r="AD55" i="7" s="1"/>
  <c r="AA53" i="6"/>
  <c r="AD56" i="7" s="1"/>
  <c r="AA54" i="6"/>
  <c r="AD57" i="7" s="1"/>
  <c r="AA55" i="6"/>
  <c r="AD58" i="7" s="1"/>
  <c r="AA56" i="6"/>
  <c r="AD59" i="7" s="1"/>
  <c r="AA57" i="6"/>
  <c r="AD60" i="7" s="1"/>
  <c r="AA58" i="6"/>
  <c r="AD61" i="7" s="1"/>
  <c r="AA59" i="6"/>
  <c r="AD62" i="7" s="1"/>
  <c r="AA60" i="6"/>
  <c r="AD63" i="7" s="1"/>
  <c r="AA61" i="6"/>
  <c r="AD64" i="7" s="1"/>
  <c r="AA62" i="6"/>
  <c r="AA63" i="6"/>
  <c r="AD66" i="7" s="1"/>
  <c r="AA64" i="6"/>
  <c r="AD67" i="7" s="1"/>
  <c r="AA65" i="6"/>
  <c r="AD68" i="7" s="1"/>
  <c r="AA66" i="6"/>
  <c r="AD69" i="7" s="1"/>
  <c r="AA67" i="6"/>
  <c r="AD70" i="7" s="1"/>
  <c r="AA68" i="6"/>
  <c r="AD71" i="7" s="1"/>
  <c r="AA69" i="6"/>
  <c r="AD72" i="7" s="1"/>
  <c r="AA70" i="6"/>
  <c r="AD73" i="7" s="1"/>
  <c r="AA71" i="6"/>
  <c r="AD74" i="7" s="1"/>
  <c r="AA72" i="6"/>
  <c r="AD75" i="7" s="1"/>
  <c r="AA73" i="6"/>
  <c r="AD76" i="7" s="1"/>
  <c r="AA74" i="6"/>
  <c r="AD77" i="7" s="1"/>
  <c r="AA75" i="6"/>
  <c r="AD78" i="7" s="1"/>
  <c r="AA76" i="6"/>
  <c r="AD79" i="7" s="1"/>
  <c r="AA77" i="6"/>
  <c r="AD80" i="7" s="1"/>
  <c r="L83" i="6"/>
  <c r="O65" i="7"/>
  <c r="E8" i="6"/>
  <c r="E9" i="6"/>
  <c r="H12" i="7" s="1"/>
  <c r="E10" i="6"/>
  <c r="H13" i="7" s="1"/>
  <c r="E11" i="6"/>
  <c r="H14" i="7" s="1"/>
  <c r="E12" i="6"/>
  <c r="H15" i="7" s="1"/>
  <c r="E13" i="6"/>
  <c r="H16" i="7" s="1"/>
  <c r="E14" i="6"/>
  <c r="H17" i="7" s="1"/>
  <c r="E15" i="6"/>
  <c r="H18" i="7" s="1"/>
  <c r="E16" i="6"/>
  <c r="H19" i="7" s="1"/>
  <c r="E17" i="6"/>
  <c r="H20" i="7" s="1"/>
  <c r="E18" i="6"/>
  <c r="H21" i="7" s="1"/>
  <c r="E19" i="6"/>
  <c r="H22" i="7" s="1"/>
  <c r="E20" i="6"/>
  <c r="H23" i="7" s="1"/>
  <c r="E21" i="6"/>
  <c r="H24" i="7" s="1"/>
  <c r="E22" i="6"/>
  <c r="H25" i="7" s="1"/>
  <c r="E23" i="6"/>
  <c r="H26" i="7" s="1"/>
  <c r="E24" i="6"/>
  <c r="H27" i="7" s="1"/>
  <c r="E25" i="6"/>
  <c r="H28" i="7" s="1"/>
  <c r="E26" i="6"/>
  <c r="H29" i="7" s="1"/>
  <c r="E27" i="6"/>
  <c r="H30" i="7" s="1"/>
  <c r="E28" i="6"/>
  <c r="H31" i="7" s="1"/>
  <c r="E29" i="6"/>
  <c r="H32" i="7" s="1"/>
  <c r="E30" i="6"/>
  <c r="H33" i="7" s="1"/>
  <c r="E31" i="6"/>
  <c r="H34" i="7" s="1"/>
  <c r="E32" i="6"/>
  <c r="H35" i="7" s="1"/>
  <c r="E33" i="6"/>
  <c r="H36" i="7" s="1"/>
  <c r="E34" i="6"/>
  <c r="H37" i="7" s="1"/>
  <c r="E35" i="6"/>
  <c r="H38" i="7" s="1"/>
  <c r="E36" i="6"/>
  <c r="H39" i="7" s="1"/>
  <c r="E37" i="6"/>
  <c r="H40" i="7" s="1"/>
  <c r="E38" i="6"/>
  <c r="H41" i="7" s="1"/>
  <c r="E39" i="6"/>
  <c r="H42" i="7" s="1"/>
  <c r="E40" i="6"/>
  <c r="H43" i="7" s="1"/>
  <c r="E41" i="6"/>
  <c r="H44" i="7" s="1"/>
  <c r="E42" i="6"/>
  <c r="H45" i="7" s="1"/>
  <c r="E43" i="6"/>
  <c r="H46" i="7" s="1"/>
  <c r="E44" i="6"/>
  <c r="H47" i="7" s="1"/>
  <c r="E45" i="6"/>
  <c r="H48" i="7" s="1"/>
  <c r="E46" i="6"/>
  <c r="H49" i="7" s="1"/>
  <c r="E47" i="6"/>
  <c r="H50" i="7" s="1"/>
  <c r="E48" i="6"/>
  <c r="H51" i="7" s="1"/>
  <c r="E49" i="6"/>
  <c r="H52" i="7" s="1"/>
  <c r="E50" i="6"/>
  <c r="H53" i="7" s="1"/>
  <c r="E51" i="6"/>
  <c r="H54" i="7" s="1"/>
  <c r="E52" i="6"/>
  <c r="H55" i="7" s="1"/>
  <c r="E53" i="6"/>
  <c r="H56" i="7" s="1"/>
  <c r="E54" i="6"/>
  <c r="H57" i="7" s="1"/>
  <c r="E55" i="6"/>
  <c r="H58" i="7" s="1"/>
  <c r="E56" i="6"/>
  <c r="H59" i="7" s="1"/>
  <c r="E57" i="6"/>
  <c r="H60" i="7" s="1"/>
  <c r="E58" i="6"/>
  <c r="H61" i="7" s="1"/>
  <c r="E60" i="6"/>
  <c r="H63" i="7" s="1"/>
  <c r="E62" i="6"/>
  <c r="E64" i="6"/>
  <c r="H67" i="7" s="1"/>
  <c r="E66" i="6"/>
  <c r="H69" i="7" s="1"/>
  <c r="E68" i="6"/>
  <c r="H71" i="7" s="1"/>
  <c r="E70" i="6"/>
  <c r="H73" i="7" s="1"/>
  <c r="E72" i="6"/>
  <c r="H75" i="7" s="1"/>
  <c r="E73" i="6"/>
  <c r="H76" i="7" s="1"/>
  <c r="E74" i="6"/>
  <c r="H77" i="7" s="1"/>
  <c r="E75" i="6"/>
  <c r="H78" i="7" s="1"/>
  <c r="E76" i="6"/>
  <c r="H79" i="7" s="1"/>
  <c r="E77" i="6"/>
  <c r="H80" i="7" s="1"/>
  <c r="E59" i="6"/>
  <c r="H62" i="7" s="1"/>
  <c r="E61" i="6"/>
  <c r="H64" i="7" s="1"/>
  <c r="E63" i="6"/>
  <c r="H66" i="7" s="1"/>
  <c r="E65" i="6"/>
  <c r="H68" i="7" s="1"/>
  <c r="E67" i="6"/>
  <c r="H70" i="7" s="1"/>
  <c r="E69" i="6"/>
  <c r="H72" i="7" s="1"/>
  <c r="E71" i="6"/>
  <c r="H74" i="7" s="1"/>
  <c r="U8" i="6"/>
  <c r="U9" i="6"/>
  <c r="X12" i="7" s="1"/>
  <c r="U10" i="6"/>
  <c r="X13" i="7" s="1"/>
  <c r="U11" i="6"/>
  <c r="X14" i="7" s="1"/>
  <c r="U12" i="6"/>
  <c r="X15" i="7" s="1"/>
  <c r="U13" i="6"/>
  <c r="X16" i="7" s="1"/>
  <c r="U14" i="6"/>
  <c r="X17" i="7" s="1"/>
  <c r="U15" i="6"/>
  <c r="X18" i="7" s="1"/>
  <c r="U16" i="6"/>
  <c r="X19" i="7" s="1"/>
  <c r="U17" i="6"/>
  <c r="X20" i="7" s="1"/>
  <c r="U18" i="6"/>
  <c r="X21" i="7" s="1"/>
  <c r="U19" i="6"/>
  <c r="X22" i="7" s="1"/>
  <c r="U20" i="6"/>
  <c r="X23" i="7" s="1"/>
  <c r="U21" i="6"/>
  <c r="X24" i="7" s="1"/>
  <c r="U22" i="6"/>
  <c r="X25" i="7" s="1"/>
  <c r="U23" i="6"/>
  <c r="X26" i="7" s="1"/>
  <c r="U24" i="6"/>
  <c r="X27" i="7" s="1"/>
  <c r="U25" i="6"/>
  <c r="X28" i="7" s="1"/>
  <c r="U26" i="6"/>
  <c r="X29" i="7" s="1"/>
  <c r="U27" i="6"/>
  <c r="X30" i="7" s="1"/>
  <c r="U28" i="6"/>
  <c r="X31" i="7" s="1"/>
  <c r="U29" i="6"/>
  <c r="X32" i="7" s="1"/>
  <c r="U30" i="6"/>
  <c r="X33" i="7" s="1"/>
  <c r="U31" i="6"/>
  <c r="X34" i="7" s="1"/>
  <c r="U32" i="6"/>
  <c r="X35" i="7" s="1"/>
  <c r="U33" i="6"/>
  <c r="X36" i="7" s="1"/>
  <c r="U34" i="6"/>
  <c r="X37" i="7" s="1"/>
  <c r="U35" i="6"/>
  <c r="X38" i="7" s="1"/>
  <c r="U36" i="6"/>
  <c r="X39" i="7" s="1"/>
  <c r="U37" i="6"/>
  <c r="X40" i="7" s="1"/>
  <c r="U38" i="6"/>
  <c r="X41" i="7" s="1"/>
  <c r="U39" i="6"/>
  <c r="X42" i="7" s="1"/>
  <c r="U40" i="6"/>
  <c r="X43" i="7" s="1"/>
  <c r="U41" i="6"/>
  <c r="X44" i="7" s="1"/>
  <c r="U42" i="6"/>
  <c r="X45" i="7" s="1"/>
  <c r="U43" i="6"/>
  <c r="X46" i="7" s="1"/>
  <c r="U44" i="6"/>
  <c r="X47" i="7" s="1"/>
  <c r="U45" i="6"/>
  <c r="X48" i="7" s="1"/>
  <c r="U46" i="6"/>
  <c r="X49" i="7" s="1"/>
  <c r="U47" i="6"/>
  <c r="X50" i="7" s="1"/>
  <c r="U48" i="6"/>
  <c r="X51" i="7" s="1"/>
  <c r="U49" i="6"/>
  <c r="X52" i="7" s="1"/>
  <c r="U50" i="6"/>
  <c r="X53" i="7" s="1"/>
  <c r="U51" i="6"/>
  <c r="X54" i="7" s="1"/>
  <c r="U52" i="6"/>
  <c r="X55" i="7" s="1"/>
  <c r="U53" i="6"/>
  <c r="X56" i="7" s="1"/>
  <c r="U54" i="6"/>
  <c r="X57" i="7" s="1"/>
  <c r="U55" i="6"/>
  <c r="X58" i="7" s="1"/>
  <c r="U56" i="6"/>
  <c r="X59" i="7" s="1"/>
  <c r="U57" i="6"/>
  <c r="X60" i="7" s="1"/>
  <c r="U58" i="6"/>
  <c r="X61" i="7" s="1"/>
  <c r="U60" i="6"/>
  <c r="X63" i="7" s="1"/>
  <c r="U62" i="6"/>
  <c r="U64" i="6"/>
  <c r="X67" i="7" s="1"/>
  <c r="U66" i="6"/>
  <c r="X69" i="7" s="1"/>
  <c r="U68" i="6"/>
  <c r="X71" i="7" s="1"/>
  <c r="U70" i="6"/>
  <c r="X73" i="7" s="1"/>
  <c r="U72" i="6"/>
  <c r="X75" i="7" s="1"/>
  <c r="U73" i="6"/>
  <c r="X76" i="7" s="1"/>
  <c r="U74" i="6"/>
  <c r="X77" i="7" s="1"/>
  <c r="U75" i="6"/>
  <c r="X78" i="7" s="1"/>
  <c r="U76" i="6"/>
  <c r="X79" i="7" s="1"/>
  <c r="U77" i="6"/>
  <c r="X80" i="7" s="1"/>
  <c r="U59" i="6"/>
  <c r="X62" i="7" s="1"/>
  <c r="U61" i="6"/>
  <c r="X64" i="7" s="1"/>
  <c r="U63" i="6"/>
  <c r="X66" i="7" s="1"/>
  <c r="U65" i="6"/>
  <c r="X68" i="7" s="1"/>
  <c r="U67" i="6"/>
  <c r="X70" i="7" s="1"/>
  <c r="U69" i="6"/>
  <c r="X72" i="7" s="1"/>
  <c r="U71" i="6"/>
  <c r="X74" i="7" s="1"/>
  <c r="W11" i="7"/>
  <c r="T6" i="6"/>
  <c r="G8" i="6"/>
  <c r="G9" i="6"/>
  <c r="J12" i="7" s="1"/>
  <c r="G10" i="6"/>
  <c r="J13" i="7" s="1"/>
  <c r="G11" i="6"/>
  <c r="J14" i="7" s="1"/>
  <c r="G12" i="6"/>
  <c r="J15" i="7" s="1"/>
  <c r="G13" i="6"/>
  <c r="J16" i="7" s="1"/>
  <c r="G14" i="6"/>
  <c r="J17" i="7" s="1"/>
  <c r="G15" i="6"/>
  <c r="J18" i="7" s="1"/>
  <c r="G16" i="6"/>
  <c r="J19" i="7" s="1"/>
  <c r="G17" i="6"/>
  <c r="J20" i="7" s="1"/>
  <c r="G18" i="6"/>
  <c r="J21" i="7" s="1"/>
  <c r="G19" i="6"/>
  <c r="J22" i="7" s="1"/>
  <c r="G20" i="6"/>
  <c r="J23" i="7" s="1"/>
  <c r="G21" i="6"/>
  <c r="J24" i="7" s="1"/>
  <c r="G32" i="6"/>
  <c r="J35" i="7" s="1"/>
  <c r="G33" i="6"/>
  <c r="J36" i="7" s="1"/>
  <c r="G34" i="6"/>
  <c r="J37" i="7" s="1"/>
  <c r="G35" i="6"/>
  <c r="J38" i="7" s="1"/>
  <c r="G36" i="6"/>
  <c r="J39" i="7" s="1"/>
  <c r="G37" i="6"/>
  <c r="J40" i="7" s="1"/>
  <c r="G38" i="6"/>
  <c r="J41" i="7" s="1"/>
  <c r="G39" i="6"/>
  <c r="J42" i="7" s="1"/>
  <c r="G40" i="6"/>
  <c r="J43" i="7" s="1"/>
  <c r="G41" i="6"/>
  <c r="J44" i="7" s="1"/>
  <c r="G42" i="6"/>
  <c r="J45" i="7" s="1"/>
  <c r="G43" i="6"/>
  <c r="J46" i="7" s="1"/>
  <c r="G44" i="6"/>
  <c r="J47" i="7" s="1"/>
  <c r="G45" i="6"/>
  <c r="J48" i="7" s="1"/>
  <c r="G46" i="6"/>
  <c r="J49" i="7" s="1"/>
  <c r="G47" i="6"/>
  <c r="J50" i="7" s="1"/>
  <c r="G48" i="6"/>
  <c r="J51" i="7" s="1"/>
  <c r="G49" i="6"/>
  <c r="J52" i="7" s="1"/>
  <c r="G50" i="6"/>
  <c r="J53" i="7" s="1"/>
  <c r="G51" i="6"/>
  <c r="J54" i="7" s="1"/>
  <c r="G52" i="6"/>
  <c r="J55" i="7" s="1"/>
  <c r="G53" i="6"/>
  <c r="J56" i="7" s="1"/>
  <c r="G54" i="6"/>
  <c r="J57" i="7" s="1"/>
  <c r="G55" i="6"/>
  <c r="J58" i="7" s="1"/>
  <c r="G56" i="6"/>
  <c r="J59" i="7" s="1"/>
  <c r="G57" i="6"/>
  <c r="J60" i="7" s="1"/>
  <c r="G58" i="6"/>
  <c r="J61" i="7" s="1"/>
  <c r="G59" i="6"/>
  <c r="J62" i="7" s="1"/>
  <c r="G60" i="6"/>
  <c r="J63" i="7" s="1"/>
  <c r="G61" i="6"/>
  <c r="J64" i="7" s="1"/>
  <c r="G62" i="6"/>
  <c r="G63" i="6"/>
  <c r="J66" i="7" s="1"/>
  <c r="G64" i="6"/>
  <c r="J67" i="7" s="1"/>
  <c r="G65" i="6"/>
  <c r="J68" i="7" s="1"/>
  <c r="G66" i="6"/>
  <c r="J69" i="7" s="1"/>
  <c r="G67" i="6"/>
  <c r="J70" i="7" s="1"/>
  <c r="G68" i="6"/>
  <c r="J71" i="7" s="1"/>
  <c r="G69" i="6"/>
  <c r="J72" i="7" s="1"/>
  <c r="G70" i="6"/>
  <c r="J73" i="7" s="1"/>
  <c r="G71" i="6"/>
  <c r="J74" i="7" s="1"/>
  <c r="G72" i="6"/>
  <c r="J75" i="7" s="1"/>
  <c r="G23" i="6"/>
  <c r="J26" i="7" s="1"/>
  <c r="G25" i="6"/>
  <c r="J28" i="7" s="1"/>
  <c r="G27" i="6"/>
  <c r="J30" i="7" s="1"/>
  <c r="G29" i="6"/>
  <c r="J32" i="7" s="1"/>
  <c r="G31" i="6"/>
  <c r="J34" i="7" s="1"/>
  <c r="G24" i="6"/>
  <c r="J27" i="7" s="1"/>
  <c r="G26" i="6"/>
  <c r="J29" i="7" s="1"/>
  <c r="G28" i="6"/>
  <c r="J31" i="7" s="1"/>
  <c r="G73" i="6"/>
  <c r="J76" i="7" s="1"/>
  <c r="G74" i="6"/>
  <c r="J77" i="7" s="1"/>
  <c r="G75" i="6"/>
  <c r="J78" i="7" s="1"/>
  <c r="G76" i="6"/>
  <c r="J79" i="7" s="1"/>
  <c r="G77" i="6"/>
  <c r="J80" i="7" s="1"/>
  <c r="G22" i="6"/>
  <c r="J25" i="7" s="1"/>
  <c r="G30" i="6"/>
  <c r="J33" i="7" s="1"/>
  <c r="W8" i="6"/>
  <c r="W9" i="6"/>
  <c r="Z12" i="7" s="1"/>
  <c r="W10" i="6"/>
  <c r="Z13" i="7" s="1"/>
  <c r="W11" i="6"/>
  <c r="Z14" i="7" s="1"/>
  <c r="W12" i="6"/>
  <c r="Z15" i="7" s="1"/>
  <c r="W13" i="6"/>
  <c r="Z16" i="7" s="1"/>
  <c r="W14" i="6"/>
  <c r="Z17" i="7" s="1"/>
  <c r="W15" i="6"/>
  <c r="Z18" i="7" s="1"/>
  <c r="W16" i="6"/>
  <c r="Z19" i="7" s="1"/>
  <c r="W17" i="6"/>
  <c r="Z20" i="7" s="1"/>
  <c r="W18" i="6"/>
  <c r="Z21" i="7" s="1"/>
  <c r="W19" i="6"/>
  <c r="Z22" i="7" s="1"/>
  <c r="W20" i="6"/>
  <c r="Z23" i="7" s="1"/>
  <c r="W21" i="6"/>
  <c r="Z24" i="7" s="1"/>
  <c r="W32" i="6"/>
  <c r="Z35" i="7" s="1"/>
  <c r="W33" i="6"/>
  <c r="Z36" i="7" s="1"/>
  <c r="W34" i="6"/>
  <c r="Z37" i="7" s="1"/>
  <c r="W35" i="6"/>
  <c r="Z38" i="7" s="1"/>
  <c r="W36" i="6"/>
  <c r="Z39" i="7" s="1"/>
  <c r="W37" i="6"/>
  <c r="Z40" i="7" s="1"/>
  <c r="W38" i="6"/>
  <c r="Z41" i="7" s="1"/>
  <c r="W39" i="6"/>
  <c r="Z42" i="7" s="1"/>
  <c r="W40" i="6"/>
  <c r="Z43" i="7" s="1"/>
  <c r="W41" i="6"/>
  <c r="Z44" i="7" s="1"/>
  <c r="W42" i="6"/>
  <c r="Z45" i="7" s="1"/>
  <c r="W43" i="6"/>
  <c r="Z46" i="7" s="1"/>
  <c r="W44" i="6"/>
  <c r="Z47" i="7" s="1"/>
  <c r="W45" i="6"/>
  <c r="Z48" i="7" s="1"/>
  <c r="W46" i="6"/>
  <c r="Z49" i="7" s="1"/>
  <c r="W47" i="6"/>
  <c r="Z50" i="7" s="1"/>
  <c r="W48" i="6"/>
  <c r="Z51" i="7" s="1"/>
  <c r="W49" i="6"/>
  <c r="Z52" i="7" s="1"/>
  <c r="W50" i="6"/>
  <c r="Z53" i="7" s="1"/>
  <c r="W51" i="6"/>
  <c r="Z54" i="7" s="1"/>
  <c r="W52" i="6"/>
  <c r="Z55" i="7" s="1"/>
  <c r="W53" i="6"/>
  <c r="Z56" i="7" s="1"/>
  <c r="W54" i="6"/>
  <c r="Z57" i="7" s="1"/>
  <c r="W55" i="6"/>
  <c r="Z58" i="7" s="1"/>
  <c r="W56" i="6"/>
  <c r="Z59" i="7" s="1"/>
  <c r="W57" i="6"/>
  <c r="Z60" i="7" s="1"/>
  <c r="W58" i="6"/>
  <c r="Z61" i="7" s="1"/>
  <c r="W59" i="6"/>
  <c r="Z62" i="7" s="1"/>
  <c r="W60" i="6"/>
  <c r="Z63" i="7" s="1"/>
  <c r="W61" i="6"/>
  <c r="Z64" i="7" s="1"/>
  <c r="W62" i="6"/>
  <c r="W63" i="6"/>
  <c r="Z66" i="7" s="1"/>
  <c r="W64" i="6"/>
  <c r="Z67" i="7" s="1"/>
  <c r="W65" i="6"/>
  <c r="Z68" i="7" s="1"/>
  <c r="W66" i="6"/>
  <c r="Z69" i="7" s="1"/>
  <c r="W67" i="6"/>
  <c r="Z70" i="7" s="1"/>
  <c r="W68" i="6"/>
  <c r="Z71" i="7" s="1"/>
  <c r="W69" i="6"/>
  <c r="Z72" i="7" s="1"/>
  <c r="W70" i="6"/>
  <c r="Z73" i="7" s="1"/>
  <c r="W71" i="6"/>
  <c r="Z74" i="7" s="1"/>
  <c r="W23" i="6"/>
  <c r="Z26" i="7" s="1"/>
  <c r="W25" i="6"/>
  <c r="Z28" i="7" s="1"/>
  <c r="W27" i="6"/>
  <c r="Z30" i="7" s="1"/>
  <c r="W29" i="6"/>
  <c r="Z32" i="7" s="1"/>
  <c r="W31" i="6"/>
  <c r="Z34" i="7" s="1"/>
  <c r="W26" i="6"/>
  <c r="Z29" i="7" s="1"/>
  <c r="W28" i="6"/>
  <c r="Z31" i="7" s="1"/>
  <c r="W22" i="6"/>
  <c r="Z25" i="7" s="1"/>
  <c r="W30" i="6"/>
  <c r="Z33" i="7" s="1"/>
  <c r="W72" i="6"/>
  <c r="Z75" i="7" s="1"/>
  <c r="W73" i="6"/>
  <c r="Z76" i="7" s="1"/>
  <c r="W74" i="6"/>
  <c r="Z77" i="7" s="1"/>
  <c r="W75" i="6"/>
  <c r="Z78" i="7" s="1"/>
  <c r="W76" i="6"/>
  <c r="Z79" i="7" s="1"/>
  <c r="W77" i="6"/>
  <c r="Z80" i="7" s="1"/>
  <c r="W24" i="6"/>
  <c r="Z27" i="7" s="1"/>
  <c r="N8" i="6"/>
  <c r="N9" i="6"/>
  <c r="Q12" i="7" s="1"/>
  <c r="N10" i="6"/>
  <c r="Q13" i="7" s="1"/>
  <c r="N11" i="6"/>
  <c r="Q14" i="7" s="1"/>
  <c r="N12" i="6"/>
  <c r="Q15" i="7" s="1"/>
  <c r="N13" i="6"/>
  <c r="Q16" i="7" s="1"/>
  <c r="N14" i="6"/>
  <c r="Q17" i="7" s="1"/>
  <c r="N15" i="6"/>
  <c r="Q18" i="7" s="1"/>
  <c r="N16" i="6"/>
  <c r="Q19" i="7" s="1"/>
  <c r="N17" i="6"/>
  <c r="Q20" i="7" s="1"/>
  <c r="N18" i="6"/>
  <c r="Q21" i="7" s="1"/>
  <c r="N19" i="6"/>
  <c r="Q22" i="7" s="1"/>
  <c r="N20" i="6"/>
  <c r="Q23" i="7" s="1"/>
  <c r="N21" i="6"/>
  <c r="Q24" i="7" s="1"/>
  <c r="N23" i="6"/>
  <c r="Q26" i="7" s="1"/>
  <c r="N25" i="6"/>
  <c r="Q28" i="7" s="1"/>
  <c r="N27" i="6"/>
  <c r="Q30" i="7" s="1"/>
  <c r="N29" i="6"/>
  <c r="Q32" i="7" s="1"/>
  <c r="N31" i="6"/>
  <c r="Q34" i="7" s="1"/>
  <c r="N22" i="6"/>
  <c r="Q25" i="7" s="1"/>
  <c r="N24" i="6"/>
  <c r="Q27" i="7" s="1"/>
  <c r="N26" i="6"/>
  <c r="Q29" i="7" s="1"/>
  <c r="N28" i="6"/>
  <c r="Q31" i="7" s="1"/>
  <c r="N30" i="6"/>
  <c r="Q33" i="7" s="1"/>
  <c r="N33" i="6"/>
  <c r="Q36" i="7" s="1"/>
  <c r="N35" i="6"/>
  <c r="Q38" i="7" s="1"/>
  <c r="N37" i="6"/>
  <c r="Q40" i="7" s="1"/>
  <c r="N39" i="6"/>
  <c r="Q42" i="7" s="1"/>
  <c r="N41" i="6"/>
  <c r="Q44" i="7" s="1"/>
  <c r="N43" i="6"/>
  <c r="Q46" i="7" s="1"/>
  <c r="N45" i="6"/>
  <c r="Q48" i="7" s="1"/>
  <c r="N47" i="6"/>
  <c r="Q50" i="7" s="1"/>
  <c r="N49" i="6"/>
  <c r="Q52" i="7" s="1"/>
  <c r="N51" i="6"/>
  <c r="Q54" i="7" s="1"/>
  <c r="N61" i="6"/>
  <c r="Q64" i="7" s="1"/>
  <c r="N67" i="6"/>
  <c r="Q70" i="7" s="1"/>
  <c r="N69" i="6"/>
  <c r="Q72" i="7" s="1"/>
  <c r="N73" i="6"/>
  <c r="Q76" i="7" s="1"/>
  <c r="N32" i="6"/>
  <c r="Q35" i="7" s="1"/>
  <c r="N34" i="6"/>
  <c r="Q37" i="7" s="1"/>
  <c r="N36" i="6"/>
  <c r="Q39" i="7" s="1"/>
  <c r="N38" i="6"/>
  <c r="Q41" i="7" s="1"/>
  <c r="N40" i="6"/>
  <c r="Q43" i="7" s="1"/>
  <c r="N42" i="6"/>
  <c r="Q45" i="7" s="1"/>
  <c r="N44" i="6"/>
  <c r="Q47" i="7" s="1"/>
  <c r="N46" i="6"/>
  <c r="Q49" i="7" s="1"/>
  <c r="N48" i="6"/>
  <c r="Q51" i="7" s="1"/>
  <c r="N50" i="6"/>
  <c r="Q53" i="7" s="1"/>
  <c r="N52" i="6"/>
  <c r="Q55" i="7" s="1"/>
  <c r="N54" i="6"/>
  <c r="Q57" i="7" s="1"/>
  <c r="N55" i="6"/>
  <c r="Q58" i="7" s="1"/>
  <c r="Q93" i="7" s="1"/>
  <c r="N56" i="6"/>
  <c r="Q59" i="7" s="1"/>
  <c r="N63" i="6"/>
  <c r="Q66" i="7" s="1"/>
  <c r="N65" i="6"/>
  <c r="Q68" i="7" s="1"/>
  <c r="N74" i="6"/>
  <c r="Q77" i="7" s="1"/>
  <c r="N76" i="6"/>
  <c r="Q79" i="7" s="1"/>
  <c r="N60" i="6"/>
  <c r="Q63" i="7" s="1"/>
  <c r="N62" i="6"/>
  <c r="N64" i="6"/>
  <c r="Q67" i="7" s="1"/>
  <c r="N66" i="6"/>
  <c r="Q69" i="7" s="1"/>
  <c r="N68" i="6"/>
  <c r="Q71" i="7" s="1"/>
  <c r="N70" i="6"/>
  <c r="Q73" i="7" s="1"/>
  <c r="N72" i="6"/>
  <c r="Q75" i="7" s="1"/>
  <c r="N53" i="6"/>
  <c r="Q56" i="7" s="1"/>
  <c r="N57" i="6"/>
  <c r="Q60" i="7" s="1"/>
  <c r="N58" i="6"/>
  <c r="Q61" i="7" s="1"/>
  <c r="N59" i="6"/>
  <c r="Q62" i="7" s="1"/>
  <c r="N71" i="6"/>
  <c r="Q74" i="7" s="1"/>
  <c r="N75" i="6"/>
  <c r="Q78" i="7" s="1"/>
  <c r="N77" i="6"/>
  <c r="Q80" i="7" s="1"/>
  <c r="T83" i="6"/>
  <c r="W65" i="7"/>
  <c r="G11" i="7"/>
  <c r="D6" i="6"/>
  <c r="H83" i="6"/>
  <c r="K65" i="7"/>
  <c r="K91" i="7"/>
  <c r="O11" i="7"/>
  <c r="O7" i="7" s="1"/>
  <c r="L6" i="6"/>
  <c r="S91" i="7"/>
  <c r="V8" i="6"/>
  <c r="V9" i="6"/>
  <c r="Y12" i="7" s="1"/>
  <c r="V10" i="6"/>
  <c r="Y13" i="7" s="1"/>
  <c r="V11" i="6"/>
  <c r="Y14" i="7" s="1"/>
  <c r="V12" i="6"/>
  <c r="Y15" i="7" s="1"/>
  <c r="V13" i="6"/>
  <c r="Y16" i="7" s="1"/>
  <c r="V14" i="6"/>
  <c r="Y17" i="7" s="1"/>
  <c r="V15" i="6"/>
  <c r="Y18" i="7" s="1"/>
  <c r="V16" i="6"/>
  <c r="Y19" i="7" s="1"/>
  <c r="V17" i="6"/>
  <c r="Y20" i="7" s="1"/>
  <c r="V18" i="6"/>
  <c r="Y21" i="7" s="1"/>
  <c r="V19" i="6"/>
  <c r="Y22" i="7" s="1"/>
  <c r="V20" i="6"/>
  <c r="Y23" i="7" s="1"/>
  <c r="V21" i="6"/>
  <c r="Y24" i="7" s="1"/>
  <c r="V22" i="6"/>
  <c r="Y25" i="7" s="1"/>
  <c r="V24" i="6"/>
  <c r="Y27" i="7" s="1"/>
  <c r="V26" i="6"/>
  <c r="Y29" i="7" s="1"/>
  <c r="V28" i="6"/>
  <c r="Y31" i="7" s="1"/>
  <c r="V30" i="6"/>
  <c r="Y33" i="7" s="1"/>
  <c r="V23" i="6"/>
  <c r="Y26" i="7" s="1"/>
  <c r="V25" i="6"/>
  <c r="Y28" i="7" s="1"/>
  <c r="V27" i="6"/>
  <c r="Y30" i="7" s="1"/>
  <c r="V29" i="6"/>
  <c r="Y32" i="7" s="1"/>
  <c r="V31" i="6"/>
  <c r="Y34" i="7" s="1"/>
  <c r="V32" i="6"/>
  <c r="Y35" i="7" s="1"/>
  <c r="V34" i="6"/>
  <c r="Y37" i="7" s="1"/>
  <c r="V36" i="6"/>
  <c r="Y39" i="7" s="1"/>
  <c r="V38" i="6"/>
  <c r="Y41" i="7" s="1"/>
  <c r="V40" i="6"/>
  <c r="Y43" i="7" s="1"/>
  <c r="V42" i="6"/>
  <c r="Y45" i="7" s="1"/>
  <c r="V44" i="6"/>
  <c r="Y47" i="7" s="1"/>
  <c r="V46" i="6"/>
  <c r="Y49" i="7" s="1"/>
  <c r="V48" i="6"/>
  <c r="Y51" i="7" s="1"/>
  <c r="V50" i="6"/>
  <c r="Y53" i="7" s="1"/>
  <c r="V52" i="6"/>
  <c r="Y55" i="7" s="1"/>
  <c r="V60" i="6"/>
  <c r="Y63" i="7" s="1"/>
  <c r="V66" i="6"/>
  <c r="Y69" i="7" s="1"/>
  <c r="V68" i="6"/>
  <c r="Y71" i="7" s="1"/>
  <c r="V75" i="6"/>
  <c r="Y78" i="7" s="1"/>
  <c r="V76" i="6"/>
  <c r="Y79" i="7" s="1"/>
  <c r="V77" i="6"/>
  <c r="Y80" i="7" s="1"/>
  <c r="V33" i="6"/>
  <c r="Y36" i="7" s="1"/>
  <c r="V35" i="6"/>
  <c r="Y38" i="7" s="1"/>
  <c r="V37" i="6"/>
  <c r="Y40" i="7" s="1"/>
  <c r="V39" i="6"/>
  <c r="Y42" i="7" s="1"/>
  <c r="V41" i="6"/>
  <c r="Y44" i="7" s="1"/>
  <c r="V43" i="6"/>
  <c r="Y46" i="7" s="1"/>
  <c r="V45" i="6"/>
  <c r="Y48" i="7" s="1"/>
  <c r="V47" i="6"/>
  <c r="Y50" i="7" s="1"/>
  <c r="V49" i="6"/>
  <c r="Y52" i="7" s="1"/>
  <c r="V51" i="6"/>
  <c r="Y54" i="7" s="1"/>
  <c r="V53" i="6"/>
  <c r="Y56" i="7" s="1"/>
  <c r="V56" i="6"/>
  <c r="Y59" i="7" s="1"/>
  <c r="V57" i="6"/>
  <c r="Y60" i="7" s="1"/>
  <c r="V58" i="6"/>
  <c r="Y61" i="7" s="1"/>
  <c r="V62" i="6"/>
  <c r="V70" i="6"/>
  <c r="Y73" i="7" s="1"/>
  <c r="V72" i="6"/>
  <c r="Y75" i="7" s="1"/>
  <c r="V74" i="6"/>
  <c r="Y77" i="7" s="1"/>
  <c r="V59" i="6"/>
  <c r="Y62" i="7" s="1"/>
  <c r="V61" i="6"/>
  <c r="Y64" i="7" s="1"/>
  <c r="V63" i="6"/>
  <c r="Y66" i="7" s="1"/>
  <c r="V65" i="6"/>
  <c r="Y68" i="7" s="1"/>
  <c r="V67" i="6"/>
  <c r="Y70" i="7" s="1"/>
  <c r="V69" i="6"/>
  <c r="Y72" i="7" s="1"/>
  <c r="V71" i="6"/>
  <c r="Y74" i="7" s="1"/>
  <c r="V54" i="6"/>
  <c r="Y57" i="7" s="1"/>
  <c r="V55" i="6"/>
  <c r="Y58" i="7" s="1"/>
  <c r="Y93" i="7" s="1"/>
  <c r="V64" i="6"/>
  <c r="Y67" i="7" s="1"/>
  <c r="V73" i="6"/>
  <c r="Y76" i="7" s="1"/>
  <c r="P83" i="6"/>
  <c r="S65" i="7"/>
  <c r="S11" i="7"/>
  <c r="S7" i="7" s="1"/>
  <c r="P6" i="6"/>
  <c r="P81" i="6" s="1"/>
  <c r="M8" i="6"/>
  <c r="M9" i="6"/>
  <c r="P12" i="7" s="1"/>
  <c r="M10" i="6"/>
  <c r="P13" i="7" s="1"/>
  <c r="M11" i="6"/>
  <c r="P14" i="7" s="1"/>
  <c r="M12" i="6"/>
  <c r="P15" i="7" s="1"/>
  <c r="M13" i="6"/>
  <c r="P16" i="7" s="1"/>
  <c r="M14" i="6"/>
  <c r="P17" i="7" s="1"/>
  <c r="M15" i="6"/>
  <c r="P18" i="7" s="1"/>
  <c r="M16" i="6"/>
  <c r="P19" i="7" s="1"/>
  <c r="M17" i="6"/>
  <c r="P20" i="7" s="1"/>
  <c r="M18" i="6"/>
  <c r="P21" i="7" s="1"/>
  <c r="M19" i="6"/>
  <c r="P22" i="7" s="1"/>
  <c r="M20" i="6"/>
  <c r="P23" i="7" s="1"/>
  <c r="M21" i="6"/>
  <c r="P24" i="7" s="1"/>
  <c r="M22" i="6"/>
  <c r="P25" i="7" s="1"/>
  <c r="M23" i="6"/>
  <c r="P26" i="7" s="1"/>
  <c r="M24" i="6"/>
  <c r="P27" i="7" s="1"/>
  <c r="M25" i="6"/>
  <c r="P28" i="7" s="1"/>
  <c r="M26" i="6"/>
  <c r="P29" i="7" s="1"/>
  <c r="M27" i="6"/>
  <c r="P30" i="7" s="1"/>
  <c r="M28" i="6"/>
  <c r="P31" i="7" s="1"/>
  <c r="M29" i="6"/>
  <c r="P32" i="7" s="1"/>
  <c r="M30" i="6"/>
  <c r="P33" i="7" s="1"/>
  <c r="M31" i="6"/>
  <c r="P34" i="7" s="1"/>
  <c r="M32" i="6"/>
  <c r="P35" i="7" s="1"/>
  <c r="M33" i="6"/>
  <c r="P36" i="7" s="1"/>
  <c r="M34" i="6"/>
  <c r="P37" i="7" s="1"/>
  <c r="M35" i="6"/>
  <c r="P38" i="7" s="1"/>
  <c r="M36" i="6"/>
  <c r="P39" i="7" s="1"/>
  <c r="M37" i="6"/>
  <c r="P40" i="7" s="1"/>
  <c r="M38" i="6"/>
  <c r="P41" i="7" s="1"/>
  <c r="M39" i="6"/>
  <c r="P42" i="7" s="1"/>
  <c r="M40" i="6"/>
  <c r="P43" i="7" s="1"/>
  <c r="M41" i="6"/>
  <c r="P44" i="7" s="1"/>
  <c r="M42" i="6"/>
  <c r="P45" i="7" s="1"/>
  <c r="M43" i="6"/>
  <c r="P46" i="7" s="1"/>
  <c r="M44" i="6"/>
  <c r="P47" i="7" s="1"/>
  <c r="M45" i="6"/>
  <c r="P48" i="7" s="1"/>
  <c r="M46" i="6"/>
  <c r="P49" i="7" s="1"/>
  <c r="M47" i="6"/>
  <c r="P50" i="7" s="1"/>
  <c r="M48" i="6"/>
  <c r="P51" i="7" s="1"/>
  <c r="M49" i="6"/>
  <c r="P52" i="7" s="1"/>
  <c r="M50" i="6"/>
  <c r="P53" i="7" s="1"/>
  <c r="M51" i="6"/>
  <c r="P54" i="7" s="1"/>
  <c r="M52" i="6"/>
  <c r="P55" i="7" s="1"/>
  <c r="M53" i="6"/>
  <c r="P56" i="7" s="1"/>
  <c r="M54" i="6"/>
  <c r="P57" i="7" s="1"/>
  <c r="M55" i="6"/>
  <c r="P58" i="7" s="1"/>
  <c r="M56" i="6"/>
  <c r="P59" i="7" s="1"/>
  <c r="M57" i="6"/>
  <c r="P60" i="7" s="1"/>
  <c r="M58" i="6"/>
  <c r="P61" i="7" s="1"/>
  <c r="M59" i="6"/>
  <c r="P62" i="7" s="1"/>
  <c r="M61" i="6"/>
  <c r="P64" i="7" s="1"/>
  <c r="M63" i="6"/>
  <c r="P66" i="7" s="1"/>
  <c r="M65" i="6"/>
  <c r="P68" i="7" s="1"/>
  <c r="M67" i="6"/>
  <c r="P70" i="7" s="1"/>
  <c r="M69" i="6"/>
  <c r="P72" i="7" s="1"/>
  <c r="M71" i="6"/>
  <c r="P74" i="7" s="1"/>
  <c r="M73" i="6"/>
  <c r="P76" i="7" s="1"/>
  <c r="M74" i="6"/>
  <c r="P77" i="7" s="1"/>
  <c r="M75" i="6"/>
  <c r="P78" i="7" s="1"/>
  <c r="M76" i="6"/>
  <c r="P79" i="7" s="1"/>
  <c r="M77" i="6"/>
  <c r="P80" i="7" s="1"/>
  <c r="M60" i="6"/>
  <c r="P63" i="7" s="1"/>
  <c r="M62" i="6"/>
  <c r="M64" i="6"/>
  <c r="P67" i="7" s="1"/>
  <c r="M66" i="6"/>
  <c r="P69" i="7" s="1"/>
  <c r="M68" i="6"/>
  <c r="P71" i="7" s="1"/>
  <c r="M70" i="6"/>
  <c r="P73" i="7" s="1"/>
  <c r="M72" i="6"/>
  <c r="P75" i="7" s="1"/>
  <c r="C10" i="6"/>
  <c r="C14" i="6"/>
  <c r="C18" i="6"/>
  <c r="C22" i="6"/>
  <c r="C26" i="6"/>
  <c r="C30" i="6"/>
  <c r="C34" i="6"/>
  <c r="C38" i="6"/>
  <c r="C42" i="6"/>
  <c r="C46" i="6"/>
  <c r="C50" i="6"/>
  <c r="C54" i="6"/>
  <c r="C58" i="6"/>
  <c r="C62" i="6"/>
  <c r="C66" i="6"/>
  <c r="C70" i="6"/>
  <c r="C74" i="6"/>
  <c r="C8" i="6"/>
  <c r="C15" i="6"/>
  <c r="C31" i="6"/>
  <c r="C43" i="6"/>
  <c r="C55" i="6"/>
  <c r="C63" i="6"/>
  <c r="C12" i="6"/>
  <c r="C16" i="6"/>
  <c r="C20" i="6"/>
  <c r="C24" i="6"/>
  <c r="C28" i="6"/>
  <c r="C32" i="6"/>
  <c r="C36" i="6"/>
  <c r="C40" i="6"/>
  <c r="C44" i="6"/>
  <c r="C48" i="6"/>
  <c r="C52" i="6"/>
  <c r="C56" i="6"/>
  <c r="C60" i="6"/>
  <c r="C64" i="6"/>
  <c r="C68" i="6"/>
  <c r="C72" i="6"/>
  <c r="C76" i="6"/>
  <c r="C11" i="6"/>
  <c r="C19" i="6"/>
  <c r="C27" i="6"/>
  <c r="C39" i="6"/>
  <c r="C47" i="6"/>
  <c r="C59" i="6"/>
  <c r="C71" i="6"/>
  <c r="C75" i="6"/>
  <c r="C9" i="6"/>
  <c r="C13" i="6"/>
  <c r="C17" i="6"/>
  <c r="C21" i="6"/>
  <c r="C25" i="6"/>
  <c r="C29" i="6"/>
  <c r="C33" i="6"/>
  <c r="C37" i="6"/>
  <c r="C41" i="6"/>
  <c r="C45" i="6"/>
  <c r="C49" i="6"/>
  <c r="C53" i="6"/>
  <c r="C57" i="6"/>
  <c r="C61" i="6"/>
  <c r="C65" i="6"/>
  <c r="C69" i="6"/>
  <c r="C73" i="6"/>
  <c r="C77" i="6"/>
  <c r="C23" i="6"/>
  <c r="C35" i="6"/>
  <c r="C51" i="6"/>
  <c r="C67" i="6"/>
  <c r="O8" i="6"/>
  <c r="O9" i="6"/>
  <c r="R12" i="7" s="1"/>
  <c r="O10" i="6"/>
  <c r="R13" i="7" s="1"/>
  <c r="O11" i="6"/>
  <c r="R14" i="7" s="1"/>
  <c r="O12" i="6"/>
  <c r="R15" i="7" s="1"/>
  <c r="O13" i="6"/>
  <c r="R16" i="7" s="1"/>
  <c r="O14" i="6"/>
  <c r="R17" i="7" s="1"/>
  <c r="O15" i="6"/>
  <c r="R18" i="7" s="1"/>
  <c r="O16" i="6"/>
  <c r="R19" i="7" s="1"/>
  <c r="O17" i="6"/>
  <c r="R20" i="7" s="1"/>
  <c r="O18" i="6"/>
  <c r="R21" i="7" s="1"/>
  <c r="O19" i="6"/>
  <c r="R22" i="7" s="1"/>
  <c r="O20" i="6"/>
  <c r="R23" i="7" s="1"/>
  <c r="O21" i="6"/>
  <c r="R24" i="7" s="1"/>
  <c r="O32" i="6"/>
  <c r="R35" i="7" s="1"/>
  <c r="O33" i="6"/>
  <c r="R36" i="7" s="1"/>
  <c r="O34" i="6"/>
  <c r="R37" i="7" s="1"/>
  <c r="O35" i="6"/>
  <c r="R38" i="7" s="1"/>
  <c r="O36" i="6"/>
  <c r="R39" i="7" s="1"/>
  <c r="O37" i="6"/>
  <c r="R40" i="7" s="1"/>
  <c r="O38" i="6"/>
  <c r="R41" i="7" s="1"/>
  <c r="O39" i="6"/>
  <c r="R42" i="7" s="1"/>
  <c r="O40" i="6"/>
  <c r="R43" i="7" s="1"/>
  <c r="O41" i="6"/>
  <c r="R44" i="7" s="1"/>
  <c r="O42" i="6"/>
  <c r="R45" i="7" s="1"/>
  <c r="O43" i="6"/>
  <c r="R46" i="7" s="1"/>
  <c r="O44" i="6"/>
  <c r="R47" i="7" s="1"/>
  <c r="O45" i="6"/>
  <c r="R48" i="7" s="1"/>
  <c r="O46" i="6"/>
  <c r="R49" i="7" s="1"/>
  <c r="O47" i="6"/>
  <c r="R50" i="7" s="1"/>
  <c r="O48" i="6"/>
  <c r="R51" i="7" s="1"/>
  <c r="O49" i="6"/>
  <c r="R52" i="7" s="1"/>
  <c r="O50" i="6"/>
  <c r="R53" i="7" s="1"/>
  <c r="O51" i="6"/>
  <c r="R54" i="7" s="1"/>
  <c r="O52" i="6"/>
  <c r="R55" i="7" s="1"/>
  <c r="O53" i="6"/>
  <c r="R56" i="7" s="1"/>
  <c r="O54" i="6"/>
  <c r="R57" i="7" s="1"/>
  <c r="O55" i="6"/>
  <c r="R58" i="7" s="1"/>
  <c r="O56" i="6"/>
  <c r="R59" i="7" s="1"/>
  <c r="O57" i="6"/>
  <c r="R60" i="7" s="1"/>
  <c r="O58" i="6"/>
  <c r="R61" i="7" s="1"/>
  <c r="O59" i="6"/>
  <c r="R62" i="7" s="1"/>
  <c r="O60" i="6"/>
  <c r="R63" i="7" s="1"/>
  <c r="O61" i="6"/>
  <c r="R64" i="7" s="1"/>
  <c r="O62" i="6"/>
  <c r="O63" i="6"/>
  <c r="R66" i="7" s="1"/>
  <c r="O64" i="6"/>
  <c r="R67" i="7" s="1"/>
  <c r="O65" i="6"/>
  <c r="R68" i="7" s="1"/>
  <c r="O66" i="6"/>
  <c r="R69" i="7" s="1"/>
  <c r="O67" i="6"/>
  <c r="R70" i="7" s="1"/>
  <c r="O68" i="6"/>
  <c r="R71" i="7" s="1"/>
  <c r="O69" i="6"/>
  <c r="R72" i="7" s="1"/>
  <c r="O70" i="6"/>
  <c r="R73" i="7" s="1"/>
  <c r="O71" i="6"/>
  <c r="R74" i="7" s="1"/>
  <c r="O72" i="6"/>
  <c r="R75" i="7" s="1"/>
  <c r="O22" i="6"/>
  <c r="R25" i="7" s="1"/>
  <c r="O24" i="6"/>
  <c r="R27" i="7" s="1"/>
  <c r="O26" i="6"/>
  <c r="R29" i="7" s="1"/>
  <c r="O28" i="6"/>
  <c r="R31" i="7" s="1"/>
  <c r="O30" i="6"/>
  <c r="R33" i="7" s="1"/>
  <c r="O29" i="6"/>
  <c r="R32" i="7" s="1"/>
  <c r="O23" i="6"/>
  <c r="R26" i="7" s="1"/>
  <c r="O25" i="6"/>
  <c r="R28" i="7" s="1"/>
  <c r="O73" i="6"/>
  <c r="R76" i="7" s="1"/>
  <c r="O74" i="6"/>
  <c r="R77" i="7" s="1"/>
  <c r="O75" i="6"/>
  <c r="R78" i="7" s="1"/>
  <c r="O76" i="6"/>
  <c r="R79" i="7" s="1"/>
  <c r="O77" i="6"/>
  <c r="R80" i="7" s="1"/>
  <c r="O31" i="6"/>
  <c r="R34" i="7" s="1"/>
  <c r="O27" i="6"/>
  <c r="R30" i="7" s="1"/>
  <c r="F8" i="6"/>
  <c r="F9" i="6"/>
  <c r="I12" i="7" s="1"/>
  <c r="F10" i="6"/>
  <c r="I13" i="7" s="1"/>
  <c r="F11" i="6"/>
  <c r="I14" i="7" s="1"/>
  <c r="F12" i="6"/>
  <c r="I15" i="7" s="1"/>
  <c r="F13" i="6"/>
  <c r="I16" i="7" s="1"/>
  <c r="F14" i="6"/>
  <c r="I17" i="7" s="1"/>
  <c r="F15" i="6"/>
  <c r="I18" i="7" s="1"/>
  <c r="F16" i="6"/>
  <c r="I19" i="7" s="1"/>
  <c r="F17" i="6"/>
  <c r="I20" i="7" s="1"/>
  <c r="F18" i="6"/>
  <c r="I21" i="7" s="1"/>
  <c r="F19" i="6"/>
  <c r="I22" i="7" s="1"/>
  <c r="F20" i="6"/>
  <c r="I23" i="7" s="1"/>
  <c r="F21" i="6"/>
  <c r="I24" i="7" s="1"/>
  <c r="F22" i="6"/>
  <c r="I25" i="7" s="1"/>
  <c r="F24" i="6"/>
  <c r="I27" i="7" s="1"/>
  <c r="F26" i="6"/>
  <c r="I29" i="7" s="1"/>
  <c r="F28" i="6"/>
  <c r="I31" i="7" s="1"/>
  <c r="F30" i="6"/>
  <c r="I33" i="7" s="1"/>
  <c r="F23" i="6"/>
  <c r="I26" i="7" s="1"/>
  <c r="F25" i="6"/>
  <c r="I28" i="7" s="1"/>
  <c r="F27" i="6"/>
  <c r="I30" i="7" s="1"/>
  <c r="F29" i="6"/>
  <c r="I32" i="7" s="1"/>
  <c r="F31" i="6"/>
  <c r="I34" i="7" s="1"/>
  <c r="F32" i="6"/>
  <c r="I35" i="7" s="1"/>
  <c r="F34" i="6"/>
  <c r="I37" i="7" s="1"/>
  <c r="F36" i="6"/>
  <c r="I39" i="7" s="1"/>
  <c r="F38" i="6"/>
  <c r="I41" i="7" s="1"/>
  <c r="F40" i="6"/>
  <c r="I43" i="7" s="1"/>
  <c r="F42" i="6"/>
  <c r="I45" i="7" s="1"/>
  <c r="F44" i="6"/>
  <c r="I47" i="7" s="1"/>
  <c r="F46" i="6"/>
  <c r="I49" i="7" s="1"/>
  <c r="F48" i="6"/>
  <c r="I51" i="7" s="1"/>
  <c r="F50" i="6"/>
  <c r="I53" i="7" s="1"/>
  <c r="F54" i="6"/>
  <c r="I57" i="7" s="1"/>
  <c r="F55" i="6"/>
  <c r="I58" i="7" s="1"/>
  <c r="F56" i="6"/>
  <c r="I59" i="7" s="1"/>
  <c r="F57" i="6"/>
  <c r="I60" i="7" s="1"/>
  <c r="F58" i="6"/>
  <c r="I61" i="7" s="1"/>
  <c r="F66" i="6"/>
  <c r="I69" i="7" s="1"/>
  <c r="F68" i="6"/>
  <c r="I71" i="7" s="1"/>
  <c r="F73" i="6"/>
  <c r="I76" i="7" s="1"/>
  <c r="F74" i="6"/>
  <c r="I77" i="7" s="1"/>
  <c r="F33" i="6"/>
  <c r="I36" i="7" s="1"/>
  <c r="F35" i="6"/>
  <c r="I38" i="7" s="1"/>
  <c r="F37" i="6"/>
  <c r="I40" i="7" s="1"/>
  <c r="F39" i="6"/>
  <c r="I42" i="7" s="1"/>
  <c r="F41" i="6"/>
  <c r="I44" i="7" s="1"/>
  <c r="F43" i="6"/>
  <c r="I46" i="7" s="1"/>
  <c r="F45" i="6"/>
  <c r="I48" i="7" s="1"/>
  <c r="F47" i="6"/>
  <c r="I50" i="7" s="1"/>
  <c r="F49" i="6"/>
  <c r="I52" i="7" s="1"/>
  <c r="F51" i="6"/>
  <c r="I54" i="7" s="1"/>
  <c r="F53" i="6"/>
  <c r="I56" i="7" s="1"/>
  <c r="F62" i="6"/>
  <c r="F70" i="6"/>
  <c r="I73" i="7" s="1"/>
  <c r="F75" i="6"/>
  <c r="I78" i="7" s="1"/>
  <c r="F77" i="6"/>
  <c r="I80" i="7" s="1"/>
  <c r="F59" i="6"/>
  <c r="I62" i="7" s="1"/>
  <c r="F61" i="6"/>
  <c r="I64" i="7" s="1"/>
  <c r="F63" i="6"/>
  <c r="I66" i="7" s="1"/>
  <c r="F65" i="6"/>
  <c r="I68" i="7" s="1"/>
  <c r="F67" i="6"/>
  <c r="I70" i="7" s="1"/>
  <c r="F69" i="6"/>
  <c r="I72" i="7" s="1"/>
  <c r="F71" i="6"/>
  <c r="I74" i="7" s="1"/>
  <c r="F52" i="6"/>
  <c r="I55" i="7" s="1"/>
  <c r="F60" i="6"/>
  <c r="I63" i="7" s="1"/>
  <c r="F64" i="6"/>
  <c r="I67" i="7" s="1"/>
  <c r="F72" i="6"/>
  <c r="I75" i="7" s="1"/>
  <c r="F76" i="6"/>
  <c r="I79" i="7" s="1"/>
  <c r="K11" i="7"/>
  <c r="H6" i="6"/>
  <c r="X83" i="6"/>
  <c r="AA65" i="7"/>
  <c r="AG84" i="8"/>
  <c r="AI48" i="8"/>
  <c r="AI72" i="8"/>
  <c r="AI79" i="8" s="1"/>
  <c r="AG83" i="8"/>
  <c r="AG80" i="8"/>
  <c r="AH48" i="1"/>
  <c r="AH40" i="1"/>
  <c r="AH32" i="1"/>
  <c r="AD84" i="1"/>
  <c r="AF8" i="1"/>
  <c r="AF12" i="1"/>
  <c r="AF20" i="1"/>
  <c r="AF24" i="1"/>
  <c r="AF35" i="1"/>
  <c r="AF43" i="1"/>
  <c r="AF56" i="1"/>
  <c r="AF60" i="1"/>
  <c r="AF64" i="1"/>
  <c r="AF68" i="1"/>
  <c r="AF72" i="1"/>
  <c r="AF76" i="1"/>
  <c r="AH28" i="1"/>
  <c r="AH49" i="1"/>
  <c r="AH45" i="1"/>
  <c r="AH41" i="1"/>
  <c r="AH37" i="1"/>
  <c r="AH33" i="1"/>
  <c r="AH29" i="1"/>
  <c r="AH10" i="1"/>
  <c r="AH14" i="1"/>
  <c r="AH18" i="1"/>
  <c r="AH22" i="1"/>
  <c r="AH26" i="1"/>
  <c r="AC80" i="1"/>
  <c r="AH52" i="1"/>
  <c r="AH44" i="1"/>
  <c r="AH36" i="1"/>
  <c r="AD80" i="1"/>
  <c r="AD83" i="1"/>
  <c r="AF16" i="1"/>
  <c r="AF31" i="1"/>
  <c r="AF39" i="1"/>
  <c r="AF47" i="1"/>
  <c r="AF51" i="1"/>
  <c r="AH51" i="1"/>
  <c r="AH47" i="1"/>
  <c r="AH43" i="1"/>
  <c r="AH39" i="1"/>
  <c r="AH35" i="1"/>
  <c r="AH31" i="1"/>
  <c r="AH8" i="1"/>
  <c r="AH79" i="1" s="1"/>
  <c r="AH12" i="1"/>
  <c r="AH16" i="1"/>
  <c r="AH20" i="1"/>
  <c r="AH24" i="1"/>
  <c r="AE80" i="1"/>
  <c r="AF7" i="1"/>
  <c r="AF11" i="1"/>
  <c r="AF83" i="1" s="1"/>
  <c r="AF15" i="1"/>
  <c r="AF19" i="1"/>
  <c r="AF23" i="1"/>
  <c r="AF27" i="1"/>
  <c r="AF30" i="1"/>
  <c r="AF34" i="1"/>
  <c r="AF38" i="1"/>
  <c r="AF42" i="1"/>
  <c r="AF46" i="1"/>
  <c r="AF50" i="1"/>
  <c r="AF53" i="1"/>
  <c r="AF57" i="1"/>
  <c r="AF61" i="1"/>
  <c r="AF65" i="1"/>
  <c r="AF69" i="1"/>
  <c r="AF73" i="1"/>
  <c r="AF28" i="1"/>
  <c r="AF84" i="1" s="1"/>
  <c r="AH50" i="1"/>
  <c r="AH46" i="1"/>
  <c r="AH42" i="1"/>
  <c r="AH38" i="1"/>
  <c r="AH34" i="1"/>
  <c r="AH30" i="1"/>
  <c r="AH9" i="1"/>
  <c r="AH13" i="1"/>
  <c r="AH17" i="1"/>
  <c r="AH21" i="1"/>
  <c r="AH25" i="1"/>
  <c r="AF80" i="1"/>
  <c r="AI78" i="8" l="1"/>
  <c r="AI19" i="7"/>
  <c r="R93" i="7"/>
  <c r="AI70" i="7"/>
  <c r="AI62" i="7"/>
  <c r="AI43" i="7"/>
  <c r="AI27" i="7"/>
  <c r="AI23" i="7"/>
  <c r="AI28" i="7"/>
  <c r="AF63" i="7"/>
  <c r="K7" i="7"/>
  <c r="AH46" i="7"/>
  <c r="J93" i="7"/>
  <c r="H93" i="7"/>
  <c r="AF93" i="7" s="1"/>
  <c r="L93" i="7"/>
  <c r="V93" i="7"/>
  <c r="W7" i="7"/>
  <c r="AF72" i="7"/>
  <c r="AF43" i="7"/>
  <c r="P93" i="7"/>
  <c r="I84" i="7"/>
  <c r="Y84" i="7"/>
  <c r="Q84" i="7"/>
  <c r="J84" i="7"/>
  <c r="X84" i="7"/>
  <c r="AF51" i="7"/>
  <c r="AF47" i="7"/>
  <c r="AF39" i="7"/>
  <c r="AF35" i="7"/>
  <c r="AF27" i="7"/>
  <c r="AI41" i="7"/>
  <c r="AI25" i="7"/>
  <c r="AI17" i="7"/>
  <c r="AB84" i="7"/>
  <c r="M84" i="7"/>
  <c r="T93" i="7"/>
  <c r="N93" i="7"/>
  <c r="AF77" i="7"/>
  <c r="AF71" i="7"/>
  <c r="AF30" i="7"/>
  <c r="AD93" i="7"/>
  <c r="AI60" i="7"/>
  <c r="AI56" i="7"/>
  <c r="T84" i="7"/>
  <c r="U84" i="7"/>
  <c r="N84" i="7"/>
  <c r="R84" i="7"/>
  <c r="P84" i="7"/>
  <c r="Z84" i="7"/>
  <c r="AF53" i="7"/>
  <c r="H84" i="7"/>
  <c r="AI13" i="7"/>
  <c r="AD84" i="7"/>
  <c r="AI77" i="7"/>
  <c r="AI15" i="7"/>
  <c r="AG29" i="7"/>
  <c r="AK29" i="7" s="1"/>
  <c r="AG21" i="7"/>
  <c r="AK21" i="7" s="1"/>
  <c r="AG17" i="7"/>
  <c r="AK17" i="7" s="1"/>
  <c r="L84" i="7"/>
  <c r="V84" i="7"/>
  <c r="I93" i="7"/>
  <c r="Z93" i="7"/>
  <c r="AF34" i="7"/>
  <c r="X93" i="7"/>
  <c r="AF74" i="7"/>
  <c r="AF66" i="7"/>
  <c r="AF79" i="7"/>
  <c r="AF75" i="7"/>
  <c r="AF67" i="7"/>
  <c r="AF28" i="7"/>
  <c r="AF24" i="7"/>
  <c r="AF20" i="7"/>
  <c r="AF16" i="7"/>
  <c r="AF12" i="7"/>
  <c r="AI58" i="7"/>
  <c r="AB93" i="7"/>
  <c r="AI54" i="7"/>
  <c r="AI50" i="7"/>
  <c r="AI46" i="7"/>
  <c r="AI42" i="7"/>
  <c r="AI38" i="7"/>
  <c r="AI34" i="7"/>
  <c r="AI26" i="7"/>
  <c r="AI22" i="7"/>
  <c r="AI18" i="7"/>
  <c r="AI14" i="7"/>
  <c r="M93" i="7"/>
  <c r="U93" i="7"/>
  <c r="AC93" i="7"/>
  <c r="AC84" i="7"/>
  <c r="AL93" i="7"/>
  <c r="AH70" i="7"/>
  <c r="AH71" i="7"/>
  <c r="AH54" i="7"/>
  <c r="AH42" i="7"/>
  <c r="AH26" i="7"/>
  <c r="AF48" i="7"/>
  <c r="AF36" i="7"/>
  <c r="I83" i="6"/>
  <c r="L65" i="7"/>
  <c r="AG61" i="7"/>
  <c r="AK61" i="7" s="1"/>
  <c r="AG45" i="7"/>
  <c r="AK45" i="7" s="1"/>
  <c r="L91" i="7"/>
  <c r="AG13" i="7"/>
  <c r="J83" i="6"/>
  <c r="M65" i="7"/>
  <c r="R91" i="7"/>
  <c r="C6" i="6"/>
  <c r="P91" i="7"/>
  <c r="Y11" i="7"/>
  <c r="V6" i="6"/>
  <c r="G7" i="7"/>
  <c r="N83" i="6"/>
  <c r="Q65" i="7"/>
  <c r="AH74" i="7"/>
  <c r="AH66" i="7"/>
  <c r="AH79" i="7"/>
  <c r="AH75" i="7"/>
  <c r="AH67" i="7"/>
  <c r="AH60" i="7"/>
  <c r="AH56" i="7"/>
  <c r="AH52" i="7"/>
  <c r="AH48" i="7"/>
  <c r="AH44" i="7"/>
  <c r="AH40" i="7"/>
  <c r="AH36" i="7"/>
  <c r="AH32" i="7"/>
  <c r="AH28" i="7"/>
  <c r="AH24" i="7"/>
  <c r="AH20" i="7"/>
  <c r="AH16" i="7"/>
  <c r="AH12" i="7"/>
  <c r="AF70" i="7"/>
  <c r="AF62" i="7"/>
  <c r="AF58" i="7"/>
  <c r="AF54" i="7"/>
  <c r="AF50" i="7"/>
  <c r="AF46" i="7"/>
  <c r="AF42" i="7"/>
  <c r="AF38" i="7"/>
  <c r="AF26" i="7"/>
  <c r="AF22" i="7"/>
  <c r="AF18" i="7"/>
  <c r="AF14" i="7"/>
  <c r="AD11" i="7"/>
  <c r="AA6" i="6"/>
  <c r="AI71" i="7"/>
  <c r="AI63" i="7"/>
  <c r="AI64" i="7"/>
  <c r="AI79" i="7"/>
  <c r="AI75" i="7"/>
  <c r="AI57" i="7"/>
  <c r="AI53" i="7"/>
  <c r="AI49" i="7"/>
  <c r="AI45" i="7"/>
  <c r="AI37" i="7"/>
  <c r="AI33" i="7"/>
  <c r="AI29" i="7"/>
  <c r="AI21" i="7"/>
  <c r="AB91" i="7"/>
  <c r="AG66" i="7"/>
  <c r="AK66" i="7" s="1"/>
  <c r="AG69" i="7"/>
  <c r="AK69" i="7" s="1"/>
  <c r="AG74" i="7"/>
  <c r="AK74" i="7" s="1"/>
  <c r="AG62" i="7"/>
  <c r="AK62" i="7" s="1"/>
  <c r="AG77" i="7"/>
  <c r="AK77" i="7" s="1"/>
  <c r="AG59" i="7"/>
  <c r="AK59" i="7" s="1"/>
  <c r="AG55" i="7"/>
  <c r="AK55" i="7" s="1"/>
  <c r="AG51" i="7"/>
  <c r="AK51" i="7" s="1"/>
  <c r="AG47" i="7"/>
  <c r="AG43" i="7"/>
  <c r="AK43" i="7" s="1"/>
  <c r="AG39" i="7"/>
  <c r="AG35" i="7"/>
  <c r="AK35" i="7" s="1"/>
  <c r="AG31" i="7"/>
  <c r="AK31" i="7" s="1"/>
  <c r="AG27" i="7"/>
  <c r="AK27" i="7" s="1"/>
  <c r="AG23" i="7"/>
  <c r="AK23" i="7" s="1"/>
  <c r="AG19" i="7"/>
  <c r="AK19" i="7" s="1"/>
  <c r="AG15" i="7"/>
  <c r="AK15" i="7" s="1"/>
  <c r="L11" i="7"/>
  <c r="I6" i="6"/>
  <c r="M11" i="7"/>
  <c r="J6" i="6"/>
  <c r="S83" i="6"/>
  <c r="V65" i="7"/>
  <c r="V91" i="7"/>
  <c r="AI74" i="7"/>
  <c r="F83" i="6"/>
  <c r="I65" i="7"/>
  <c r="R11" i="7"/>
  <c r="O6" i="6"/>
  <c r="AH77" i="7"/>
  <c r="AH58" i="7"/>
  <c r="AH34" i="7"/>
  <c r="AH30" i="7"/>
  <c r="AH18" i="7"/>
  <c r="AH14" i="7"/>
  <c r="AF56" i="7"/>
  <c r="AF52" i="7"/>
  <c r="AF40" i="7"/>
  <c r="AF32" i="7"/>
  <c r="AA83" i="6"/>
  <c r="AD65" i="7"/>
  <c r="AG73" i="7"/>
  <c r="AK73" i="7" s="1"/>
  <c r="AG79" i="7"/>
  <c r="AK79" i="7" s="1"/>
  <c r="AG57" i="7"/>
  <c r="AK57" i="7" s="1"/>
  <c r="AG49" i="7"/>
  <c r="AK49" i="7" s="1"/>
  <c r="AG37" i="7"/>
  <c r="AK37" i="7" s="1"/>
  <c r="AG33" i="7"/>
  <c r="AK33" i="7" s="1"/>
  <c r="AG25" i="7"/>
  <c r="AK25" i="7" s="1"/>
  <c r="M91" i="7"/>
  <c r="V11" i="7"/>
  <c r="S6" i="6"/>
  <c r="I11" i="7"/>
  <c r="F6" i="6"/>
  <c r="V83" i="6"/>
  <c r="Y65" i="7"/>
  <c r="Q11" i="7"/>
  <c r="N6" i="6"/>
  <c r="Z91" i="7"/>
  <c r="G83" i="6"/>
  <c r="J65" i="7"/>
  <c r="J11" i="7"/>
  <c r="G6" i="6"/>
  <c r="AH72" i="7"/>
  <c r="AH64" i="7"/>
  <c r="AH78" i="7"/>
  <c r="AH73" i="7"/>
  <c r="U83" i="6"/>
  <c r="X65" i="7"/>
  <c r="AH59" i="7"/>
  <c r="AH55" i="7"/>
  <c r="AH51" i="7"/>
  <c r="AH47" i="7"/>
  <c r="AH43" i="7"/>
  <c r="AH39" i="7"/>
  <c r="AH35" i="7"/>
  <c r="AH31" i="7"/>
  <c r="AH27" i="7"/>
  <c r="AH23" i="7"/>
  <c r="AH19" i="7"/>
  <c r="AH15" i="7"/>
  <c r="X11" i="7"/>
  <c r="U6" i="6"/>
  <c r="AF68" i="7"/>
  <c r="AF80" i="7"/>
  <c r="AF76" i="7"/>
  <c r="AF69" i="7"/>
  <c r="AF61" i="7"/>
  <c r="AF57" i="7"/>
  <c r="AF49" i="7"/>
  <c r="AF45" i="7"/>
  <c r="AF41" i="7"/>
  <c r="AF37" i="7"/>
  <c r="AF33" i="7"/>
  <c r="AF29" i="7"/>
  <c r="AF25" i="7"/>
  <c r="AF21" i="7"/>
  <c r="AF17" i="7"/>
  <c r="H91" i="7"/>
  <c r="AF13" i="7"/>
  <c r="AI72" i="7"/>
  <c r="AI69" i="7"/>
  <c r="AI61" i="7"/>
  <c r="AI66" i="7"/>
  <c r="AI78" i="7"/>
  <c r="AI52" i="7"/>
  <c r="AI48" i="7"/>
  <c r="AI44" i="7"/>
  <c r="AI40" i="7"/>
  <c r="AI36" i="7"/>
  <c r="AI32" i="7"/>
  <c r="AI24" i="7"/>
  <c r="AI20" i="7"/>
  <c r="AI16" i="7"/>
  <c r="AI12" i="7"/>
  <c r="AG75" i="7"/>
  <c r="AK75" i="7" s="1"/>
  <c r="AG67" i="7"/>
  <c r="AK67" i="7" s="1"/>
  <c r="AG72" i="7"/>
  <c r="AK72" i="7" s="1"/>
  <c r="AG80" i="7"/>
  <c r="AK80" i="7" s="1"/>
  <c r="AG76" i="7"/>
  <c r="AK76" i="7" s="1"/>
  <c r="AG58" i="7"/>
  <c r="AK58" i="7" s="1"/>
  <c r="AG54" i="7"/>
  <c r="AK54" i="7" s="1"/>
  <c r="AG50" i="7"/>
  <c r="AK50" i="7" s="1"/>
  <c r="AG46" i="7"/>
  <c r="AG42" i="7"/>
  <c r="AK42" i="7" s="1"/>
  <c r="AG38" i="7"/>
  <c r="AK38" i="7" s="1"/>
  <c r="AG34" i="7"/>
  <c r="AG30" i="7"/>
  <c r="AK30" i="7" s="1"/>
  <c r="AG26" i="7"/>
  <c r="AK26" i="7" s="1"/>
  <c r="AG22" i="7"/>
  <c r="AK22" i="7" s="1"/>
  <c r="AG18" i="7"/>
  <c r="AK18" i="7" s="1"/>
  <c r="AG14" i="7"/>
  <c r="AK14" i="7" s="1"/>
  <c r="Q83" i="6"/>
  <c r="T65" i="7"/>
  <c r="T11" i="7"/>
  <c r="Q6" i="6"/>
  <c r="U11" i="7"/>
  <c r="R6" i="6"/>
  <c r="Z83" i="6"/>
  <c r="AC65" i="7"/>
  <c r="AC91" i="7"/>
  <c r="N11" i="7"/>
  <c r="K6" i="6"/>
  <c r="I91" i="7"/>
  <c r="O83" i="6"/>
  <c r="R65" i="7"/>
  <c r="M83" i="6"/>
  <c r="P65" i="7"/>
  <c r="P11" i="7"/>
  <c r="M6" i="6"/>
  <c r="Y91" i="7"/>
  <c r="AH62" i="7"/>
  <c r="AH63" i="7"/>
  <c r="AH50" i="7"/>
  <c r="AH38" i="7"/>
  <c r="AH22" i="7"/>
  <c r="AF60" i="7"/>
  <c r="AF44" i="7"/>
  <c r="AD91" i="7"/>
  <c r="AB11" i="7"/>
  <c r="Y6" i="6"/>
  <c r="AG64" i="7"/>
  <c r="AK64" i="7" s="1"/>
  <c r="AG53" i="7"/>
  <c r="AK53" i="7" s="1"/>
  <c r="AG41" i="7"/>
  <c r="R83" i="6"/>
  <c r="U65" i="7"/>
  <c r="C83" i="6"/>
  <c r="Q91" i="7"/>
  <c r="W83" i="6"/>
  <c r="Z65" i="7"/>
  <c r="Z11" i="7"/>
  <c r="W6" i="6"/>
  <c r="J91" i="7"/>
  <c r="AH68" i="7"/>
  <c r="AH80" i="7"/>
  <c r="AH76" i="7"/>
  <c r="AH69" i="7"/>
  <c r="AH61" i="7"/>
  <c r="AH57" i="7"/>
  <c r="AH53" i="7"/>
  <c r="AH49" i="7"/>
  <c r="AH45" i="7"/>
  <c r="AH41" i="7"/>
  <c r="AH37" i="7"/>
  <c r="AH33" i="7"/>
  <c r="AH29" i="7"/>
  <c r="AH25" i="7"/>
  <c r="AH21" i="7"/>
  <c r="AH17" i="7"/>
  <c r="X91" i="7"/>
  <c r="AK13" i="7"/>
  <c r="AH13" i="7"/>
  <c r="AF64" i="7"/>
  <c r="AF78" i="7"/>
  <c r="AF73" i="7"/>
  <c r="E83" i="6"/>
  <c r="H65" i="7"/>
  <c r="AF59" i="7"/>
  <c r="AF55" i="7"/>
  <c r="AF31" i="7"/>
  <c r="AF23" i="7"/>
  <c r="AF19" i="7"/>
  <c r="AF15" i="7"/>
  <c r="H11" i="7"/>
  <c r="E6" i="6"/>
  <c r="AI73" i="7"/>
  <c r="Y83" i="6"/>
  <c r="AB65" i="7"/>
  <c r="AI68" i="7"/>
  <c r="AI80" i="7"/>
  <c r="AI76" i="7"/>
  <c r="AI30" i="7"/>
  <c r="AG70" i="7"/>
  <c r="AK70" i="7" s="1"/>
  <c r="AG71" i="7"/>
  <c r="AK71" i="7" s="1"/>
  <c r="AG63" i="7"/>
  <c r="AK63" i="7" s="1"/>
  <c r="AG68" i="7"/>
  <c r="AK68" i="7" s="1"/>
  <c r="AG78" i="7"/>
  <c r="AK78" i="7" s="1"/>
  <c r="AG60" i="7"/>
  <c r="AG56" i="7"/>
  <c r="AK56" i="7" s="1"/>
  <c r="AG52" i="7"/>
  <c r="AK52" i="7" s="1"/>
  <c r="AG48" i="7"/>
  <c r="AK48" i="7" s="1"/>
  <c r="AG44" i="7"/>
  <c r="AK44" i="7" s="1"/>
  <c r="AG40" i="7"/>
  <c r="AK40" i="7" s="1"/>
  <c r="AG36" i="7"/>
  <c r="AK36" i="7" s="1"/>
  <c r="AG32" i="7"/>
  <c r="AG28" i="7"/>
  <c r="AK28" i="7" s="1"/>
  <c r="AG24" i="7"/>
  <c r="AK24" i="7" s="1"/>
  <c r="AG20" i="7"/>
  <c r="AG16" i="7"/>
  <c r="AK16" i="7" s="1"/>
  <c r="AG12" i="7"/>
  <c r="AK12" i="7" s="1"/>
  <c r="T91" i="7"/>
  <c r="AA7" i="7"/>
  <c r="U91" i="7"/>
  <c r="AC11" i="7"/>
  <c r="Z6" i="6"/>
  <c r="K83" i="6"/>
  <c r="N65" i="7"/>
  <c r="N91" i="7"/>
  <c r="AH78" i="1"/>
  <c r="AK8" i="7" l="1"/>
  <c r="Q7" i="7"/>
  <c r="AG93" i="7"/>
  <c r="AJ69" i="7"/>
  <c r="AL46" i="7"/>
  <c r="AJ19" i="7"/>
  <c r="I7" i="7"/>
  <c r="AI93" i="7"/>
  <c r="AF65" i="7"/>
  <c r="AJ17" i="7"/>
  <c r="AJ61" i="7"/>
  <c r="V7" i="7"/>
  <c r="AC7" i="7"/>
  <c r="AI65" i="7"/>
  <c r="AI88" i="7" s="1"/>
  <c r="AL47" i="7"/>
  <c r="AL60" i="7"/>
  <c r="AJ57" i="7"/>
  <c r="AJ34" i="7"/>
  <c r="AB7" i="7"/>
  <c r="AK60" i="7"/>
  <c r="AK93" i="7"/>
  <c r="AH93" i="7"/>
  <c r="AJ93" i="7" s="1"/>
  <c r="AI11" i="7"/>
  <c r="AI91" i="7"/>
  <c r="AK47" i="7"/>
  <c r="AL39" i="7"/>
  <c r="AL20" i="7"/>
  <c r="AJ68" i="7"/>
  <c r="P7" i="7"/>
  <c r="U7" i="7"/>
  <c r="AK46" i="7"/>
  <c r="AJ21" i="7"/>
  <c r="AJ41" i="7"/>
  <c r="T7" i="7"/>
  <c r="J7" i="7"/>
  <c r="K10" i="7" s="1"/>
  <c r="R7" i="7"/>
  <c r="M7" i="7"/>
  <c r="AK20" i="7"/>
  <c r="Y7" i="7"/>
  <c r="AJ33" i="7"/>
  <c r="AL33" i="7"/>
  <c r="AJ49" i="7"/>
  <c r="AL49" i="7"/>
  <c r="AJ80" i="7"/>
  <c r="AL80" i="7"/>
  <c r="X7" i="7"/>
  <c r="AH11" i="7"/>
  <c r="AJ38" i="7"/>
  <c r="AL38" i="7"/>
  <c r="AJ63" i="7"/>
  <c r="AL63" i="7"/>
  <c r="AF91" i="7"/>
  <c r="AL17" i="7"/>
  <c r="AD7" i="7"/>
  <c r="AJ42" i="7"/>
  <c r="AL42" i="7"/>
  <c r="AJ71" i="7"/>
  <c r="AL71" i="7"/>
  <c r="AJ46" i="7"/>
  <c r="AJ22" i="7"/>
  <c r="AL22" i="7"/>
  <c r="AJ50" i="7"/>
  <c r="AL50" i="7"/>
  <c r="AJ62" i="7"/>
  <c r="AL62" i="7"/>
  <c r="AJ51" i="7"/>
  <c r="AL51" i="7"/>
  <c r="AJ14" i="7"/>
  <c r="AL14" i="7"/>
  <c r="AJ29" i="7"/>
  <c r="AL29" i="7"/>
  <c r="AJ37" i="7"/>
  <c r="AL37" i="7"/>
  <c r="AJ45" i="7"/>
  <c r="AL45" i="7"/>
  <c r="AJ53" i="7"/>
  <c r="AL53" i="7"/>
  <c r="AJ76" i="7"/>
  <c r="AL76" i="7"/>
  <c r="AK39" i="7"/>
  <c r="AJ18" i="7"/>
  <c r="AL18" i="7"/>
  <c r="AK32" i="7"/>
  <c r="Z7" i="7"/>
  <c r="N7" i="7"/>
  <c r="P10" i="7" s="1"/>
  <c r="AL34" i="7"/>
  <c r="AJ27" i="7"/>
  <c r="AL27" i="7"/>
  <c r="AJ35" i="7"/>
  <c r="AL35" i="7"/>
  <c r="AJ43" i="7"/>
  <c r="AL43" i="7"/>
  <c r="AJ59" i="7"/>
  <c r="AL59" i="7"/>
  <c r="AJ73" i="7"/>
  <c r="AL73" i="7"/>
  <c r="AJ64" i="7"/>
  <c r="AL64" i="7"/>
  <c r="AL57" i="7"/>
  <c r="AK34" i="7"/>
  <c r="AJ77" i="7"/>
  <c r="AL77" i="7"/>
  <c r="AL19" i="7"/>
  <c r="AJ12" i="7"/>
  <c r="AL12" i="7"/>
  <c r="AJ20" i="7"/>
  <c r="AJ28" i="7"/>
  <c r="AL28" i="7"/>
  <c r="AJ36" i="7"/>
  <c r="AL36" i="7"/>
  <c r="AJ44" i="7"/>
  <c r="AL44" i="7"/>
  <c r="AJ52" i="7"/>
  <c r="AL52" i="7"/>
  <c r="AJ60" i="7"/>
  <c r="AJ75" i="7"/>
  <c r="AL75" i="7"/>
  <c r="AJ66" i="7"/>
  <c r="AL66" i="7"/>
  <c r="AG91" i="7"/>
  <c r="AG87" i="7"/>
  <c r="AL61" i="7"/>
  <c r="AJ25" i="7"/>
  <c r="AL25" i="7"/>
  <c r="AL41" i="7"/>
  <c r="AJ30" i="7"/>
  <c r="AL30" i="7"/>
  <c r="AG65" i="7"/>
  <c r="AG84" i="7" s="1"/>
  <c r="AJ26" i="7"/>
  <c r="AL26" i="7"/>
  <c r="AJ54" i="7"/>
  <c r="AL54" i="7"/>
  <c r="AJ70" i="7"/>
  <c r="AL70" i="7"/>
  <c r="AI87" i="7"/>
  <c r="AL68" i="7"/>
  <c r="H7" i="7"/>
  <c r="AJ13" i="7"/>
  <c r="AH91" i="7"/>
  <c r="AH87" i="7"/>
  <c r="AL13" i="7"/>
  <c r="AK41" i="7"/>
  <c r="AJ15" i="7"/>
  <c r="AL15" i="7"/>
  <c r="AJ23" i="7"/>
  <c r="AL23" i="7"/>
  <c r="AJ31" i="7"/>
  <c r="AL31" i="7"/>
  <c r="AJ39" i="7"/>
  <c r="AJ47" i="7"/>
  <c r="AJ55" i="7"/>
  <c r="AL55" i="7"/>
  <c r="AH65" i="7"/>
  <c r="AH84" i="7" s="1"/>
  <c r="AJ78" i="7"/>
  <c r="AL78" i="7"/>
  <c r="AJ72" i="7"/>
  <c r="AL72" i="7"/>
  <c r="AJ58" i="7"/>
  <c r="AL58" i="7"/>
  <c r="L7" i="7"/>
  <c r="AG11" i="7"/>
  <c r="AK11" i="7" s="1"/>
  <c r="AL69" i="7"/>
  <c r="AL16" i="7"/>
  <c r="AJ16" i="7"/>
  <c r="AJ24" i="7"/>
  <c r="AL24" i="7"/>
  <c r="AJ32" i="7"/>
  <c r="AL32" i="7"/>
  <c r="AJ40" i="7"/>
  <c r="AL40" i="7"/>
  <c r="AJ48" i="7"/>
  <c r="AL48" i="7"/>
  <c r="AJ56" i="7"/>
  <c r="AL56" i="7"/>
  <c r="AJ67" i="7"/>
  <c r="AL67" i="7"/>
  <c r="AJ79" i="7"/>
  <c r="AL79" i="7"/>
  <c r="AJ74" i="7"/>
  <c r="AL74" i="7"/>
  <c r="AF11" i="7"/>
  <c r="AL21" i="7"/>
  <c r="AJ8" i="7" l="1"/>
  <c r="AH88" i="7"/>
  <c r="Q10" i="7"/>
  <c r="AI84" i="7"/>
  <c r="T10" i="7"/>
  <c r="X10" i="7"/>
  <c r="AM13" i="7"/>
  <c r="AN13" i="7" s="1"/>
  <c r="AI7" i="7"/>
  <c r="S10" i="7"/>
  <c r="AK91" i="7"/>
  <c r="W10" i="7"/>
  <c r="AK65" i="7"/>
  <c r="AD10" i="7"/>
  <c r="AC10" i="7"/>
  <c r="O10" i="7"/>
  <c r="AA10" i="7"/>
  <c r="J10" i="7"/>
  <c r="U10" i="7"/>
  <c r="AF7" i="7"/>
  <c r="V10" i="7"/>
  <c r="R10" i="7"/>
  <c r="AG7" i="7"/>
  <c r="G85" i="7"/>
  <c r="AG88" i="7"/>
  <c r="AJ91" i="7"/>
  <c r="AJ87" i="7"/>
  <c r="L10" i="7"/>
  <c r="I10" i="7"/>
  <c r="Z10" i="7"/>
  <c r="AK7" i="7"/>
  <c r="Y10" i="7"/>
  <c r="N10" i="7"/>
  <c r="M10" i="7"/>
  <c r="AJ65" i="7"/>
  <c r="AJ88" i="7" s="1"/>
  <c r="AL65" i="7"/>
  <c r="AL82" i="7" s="1"/>
  <c r="AH7" i="7"/>
  <c r="AB10" i="7"/>
  <c r="AJ11" i="7"/>
  <c r="AL11" i="7"/>
  <c r="AL83" i="7" s="1"/>
  <c r="AJ7" i="7" l="1"/>
  <c r="AJ84" i="7"/>
</calcChain>
</file>

<file path=xl/sharedStrings.xml><?xml version="1.0" encoding="utf-8"?>
<sst xmlns="http://schemas.openxmlformats.org/spreadsheetml/2006/main" count="1843" uniqueCount="706">
  <si>
    <t xml:space="preserve">               Multifactor Productivity and Related KLEMS Measures from the NIPA Industry Database, 1987 to 2011</t>
  </si>
  <si>
    <t xml:space="preserve">                                                    Multifactor Productivity</t>
  </si>
  <si>
    <t xml:space="preserve">  2                                                     Indexes = 100.000</t>
  </si>
  <si>
    <t xml:space="preserve">                                                       Base Year = 2005</t>
  </si>
  <si>
    <t>NAICS Industry Code</t>
  </si>
  <si>
    <t>Sector or Industry Title</t>
  </si>
  <si>
    <t>92-04</t>
  </si>
  <si>
    <t>04-07</t>
  </si>
  <si>
    <t>07-11</t>
  </si>
  <si>
    <t>MN</t>
  </si>
  <si>
    <t>Manufacturing Sector</t>
  </si>
  <si>
    <t>ND</t>
  </si>
  <si>
    <t xml:space="preserve"> Non-Durable Manufacturing Sector</t>
  </si>
  <si>
    <t>311,312</t>
  </si>
  <si>
    <t xml:space="preserve">  Food and Beverage and Tobacco Products</t>
  </si>
  <si>
    <t>313,314</t>
  </si>
  <si>
    <t xml:space="preserve">  Textile Mills and Textile Product Mills</t>
  </si>
  <si>
    <t>315,316</t>
  </si>
  <si>
    <t xml:space="preserve">  Apparel and Leather and Applied Products</t>
  </si>
  <si>
    <t>322</t>
  </si>
  <si>
    <t xml:space="preserve">  Paper Products</t>
  </si>
  <si>
    <t>323</t>
  </si>
  <si>
    <t xml:space="preserve">  Printing and Related Support Activities</t>
  </si>
  <si>
    <t>324</t>
  </si>
  <si>
    <t xml:space="preserve">  Petroleum and Coal Products</t>
  </si>
  <si>
    <t>325</t>
  </si>
  <si>
    <t xml:space="preserve">  Chemical Products</t>
  </si>
  <si>
    <t>326</t>
  </si>
  <si>
    <t xml:space="preserve">  Plastics and Rubber Products</t>
  </si>
  <si>
    <t>DM</t>
  </si>
  <si>
    <t xml:space="preserve"> Durable Manufacturing Sector</t>
  </si>
  <si>
    <t>321</t>
  </si>
  <si>
    <t xml:space="preserve">  Wood Products</t>
  </si>
  <si>
    <t>327</t>
  </si>
  <si>
    <t xml:space="preserve">  Nonmetallic Mineral Products</t>
  </si>
  <si>
    <t>331</t>
  </si>
  <si>
    <t xml:space="preserve">  Primary Metals</t>
  </si>
  <si>
    <t>332</t>
  </si>
  <si>
    <t xml:space="preserve">  Fabricated Metal Products</t>
  </si>
  <si>
    <t>333</t>
  </si>
  <si>
    <t xml:space="preserve">  Machinery</t>
  </si>
  <si>
    <t>334</t>
  </si>
  <si>
    <t xml:space="preserve">  Computer and Electronic Products</t>
  </si>
  <si>
    <t>335</t>
  </si>
  <si>
    <t xml:space="preserve">  Electrical Equipment, Appliances, and Components</t>
  </si>
  <si>
    <t>336</t>
  </si>
  <si>
    <t xml:space="preserve">  Transportation Equipment</t>
  </si>
  <si>
    <t>337</t>
  </si>
  <si>
    <t xml:space="preserve">  Furniture and Related Products</t>
  </si>
  <si>
    <t>339</t>
  </si>
  <si>
    <t xml:space="preserve">  Miscellaneous Manufacturing</t>
  </si>
  <si>
    <t>11</t>
  </si>
  <si>
    <t xml:space="preserve">Agriculture, Forestry, and Fishery </t>
  </si>
  <si>
    <t>111,112</t>
  </si>
  <si>
    <t xml:space="preserve"> Crop &amp; Animal Production </t>
  </si>
  <si>
    <t>113-115</t>
  </si>
  <si>
    <t xml:space="preserve"> Forestry, Fishing, and Related Activities </t>
  </si>
  <si>
    <t>21</t>
  </si>
  <si>
    <t xml:space="preserve">Mining </t>
  </si>
  <si>
    <t>211</t>
  </si>
  <si>
    <t xml:space="preserve"> Oil and Gas Extraction </t>
  </si>
  <si>
    <t>212</t>
  </si>
  <si>
    <t xml:space="preserve"> Mining, except Oil and Gas </t>
  </si>
  <si>
    <t>213</t>
  </si>
  <si>
    <t xml:space="preserve"> Support Activities for Mining </t>
  </si>
  <si>
    <t>22</t>
  </si>
  <si>
    <t xml:space="preserve">Utilities </t>
  </si>
  <si>
    <t>23</t>
  </si>
  <si>
    <t xml:space="preserve">Construction </t>
  </si>
  <si>
    <t>42,44-45</t>
  </si>
  <si>
    <t xml:space="preserve">Trade </t>
  </si>
  <si>
    <t>42</t>
  </si>
  <si>
    <t xml:space="preserve"> Wholesale Trade </t>
  </si>
  <si>
    <t>44,45</t>
  </si>
  <si>
    <t xml:space="preserve"> Retail Trade </t>
  </si>
  <si>
    <t>48-49</t>
  </si>
  <si>
    <t xml:space="preserve">Transportation and Warehousing </t>
  </si>
  <si>
    <t>481</t>
  </si>
  <si>
    <t xml:space="preserve"> Air Transportation </t>
  </si>
  <si>
    <t>482</t>
  </si>
  <si>
    <t xml:space="preserve"> Rail Transportation </t>
  </si>
  <si>
    <t>483</t>
  </si>
  <si>
    <t xml:space="preserve"> Water Transportation </t>
  </si>
  <si>
    <t>484</t>
  </si>
  <si>
    <t xml:space="preserve"> Truck Transportation </t>
  </si>
  <si>
    <t>485</t>
  </si>
  <si>
    <t xml:space="preserve"> Transit and Ground Passenger Transportation </t>
  </si>
  <si>
    <t>486</t>
  </si>
  <si>
    <t xml:space="preserve"> Pipeline Transportation </t>
  </si>
  <si>
    <t>487,488,492</t>
  </si>
  <si>
    <t xml:space="preserve"> Other Transportation and Support Activities </t>
  </si>
  <si>
    <t>493</t>
  </si>
  <si>
    <t xml:space="preserve"> Warehousing and Storage </t>
  </si>
  <si>
    <t>51</t>
  </si>
  <si>
    <t xml:space="preserve">Information </t>
  </si>
  <si>
    <t>511,516</t>
  </si>
  <si>
    <t xml:space="preserve"> Publishing Industries </t>
  </si>
  <si>
    <t>512</t>
  </si>
  <si>
    <t xml:space="preserve"> Motion Picture and Sounds Recording Industries </t>
  </si>
  <si>
    <t>515,517</t>
  </si>
  <si>
    <t xml:space="preserve"> Broadcasting and Telecommunications </t>
  </si>
  <si>
    <t>518,519</t>
  </si>
  <si>
    <t xml:space="preserve"> Information and Data Processing Services </t>
  </si>
  <si>
    <t>52-53</t>
  </si>
  <si>
    <t xml:space="preserve">Finance, Insurance, and Real Estate </t>
  </si>
  <si>
    <t>521,522</t>
  </si>
  <si>
    <t xml:space="preserve"> Federal Reserve Banks, Credit Intermediation, and Related Activities </t>
  </si>
  <si>
    <t>523</t>
  </si>
  <si>
    <t xml:space="preserve"> Securities, Commodity Contracts, and Investments </t>
  </si>
  <si>
    <t>524</t>
  </si>
  <si>
    <t xml:space="preserve"> Insurance Carriers and Related Activities </t>
  </si>
  <si>
    <t>525</t>
  </si>
  <si>
    <t xml:space="preserve"> Funds, Trusts, and Other Financial Vehicles </t>
  </si>
  <si>
    <t>531</t>
  </si>
  <si>
    <t xml:space="preserve"> Real Estate </t>
  </si>
  <si>
    <t>532,533</t>
  </si>
  <si>
    <t xml:space="preserve"> Rental and Leasing Services and Lessors of Intangible Assets </t>
  </si>
  <si>
    <t>54-81</t>
  </si>
  <si>
    <t xml:space="preserve">Services </t>
  </si>
  <si>
    <t>5411</t>
  </si>
  <si>
    <t xml:space="preserve"> Legal Services </t>
  </si>
  <si>
    <t>5415</t>
  </si>
  <si>
    <t xml:space="preserve"> Computer Systems Design and Related Services </t>
  </si>
  <si>
    <t>5412-5414,5416-5419</t>
  </si>
  <si>
    <t xml:space="preserve"> Miscellaneous Professional, Scientific, and Technical Services </t>
  </si>
  <si>
    <t>55</t>
  </si>
  <si>
    <t xml:space="preserve"> Management of Companies and Enterprises </t>
  </si>
  <si>
    <t>561</t>
  </si>
  <si>
    <t xml:space="preserve"> Administrative and Support Services </t>
  </si>
  <si>
    <t>562</t>
  </si>
  <si>
    <t xml:space="preserve"> Waste Management and Remediation Services </t>
  </si>
  <si>
    <t>61</t>
  </si>
  <si>
    <t xml:space="preserve"> Educational Services </t>
  </si>
  <si>
    <t>621</t>
  </si>
  <si>
    <t xml:space="preserve"> Ambulatory Health Care Services </t>
  </si>
  <si>
    <t>622,623</t>
  </si>
  <si>
    <t xml:space="preserve"> Hospitals and Nursing and Residential Care Facilities </t>
  </si>
  <si>
    <t>624</t>
  </si>
  <si>
    <t xml:space="preserve"> Social Assistance </t>
  </si>
  <si>
    <t>711,712</t>
  </si>
  <si>
    <t xml:space="preserve"> Performing Arts, Spectator Sports, Museums, and Related Activities </t>
  </si>
  <si>
    <t>713</t>
  </si>
  <si>
    <t xml:space="preserve"> Amusements, Gambling, and Recreation Industries </t>
  </si>
  <si>
    <t>721</t>
  </si>
  <si>
    <t xml:space="preserve"> Accommodation </t>
  </si>
  <si>
    <t>722</t>
  </si>
  <si>
    <t xml:space="preserve"> Food Services and Drinking Places </t>
  </si>
  <si>
    <t>81</t>
  </si>
  <si>
    <t xml:space="preserve"> Other Services, except Goverment </t>
  </si>
  <si>
    <t>post-04 slowdown</t>
  </si>
  <si>
    <t xml:space="preserve">                                        Value of Production, billions of current dollars</t>
  </si>
  <si>
    <t xml:space="preserve">  1                                                          Levels</t>
  </si>
  <si>
    <t xml:space="preserve">                                    Cost of Intermediate Inputs, billions of current dollars</t>
  </si>
  <si>
    <t xml:space="preserve">                                  Value Added, billions of current dollars</t>
  </si>
  <si>
    <t>TOTAL</t>
  </si>
  <si>
    <t xml:space="preserve">                                  Domar weight, billions of current dollars</t>
  </si>
  <si>
    <t>slowdown to '07</t>
  </si>
  <si>
    <t>slowdown to '11</t>
  </si>
  <si>
    <t>88-95</t>
  </si>
  <si>
    <t>95-04</t>
  </si>
  <si>
    <t>Finance + construction</t>
  </si>
  <si>
    <t>IT prod</t>
  </si>
  <si>
    <t>Well meas</t>
  </si>
  <si>
    <t>x</t>
  </si>
  <si>
    <t>Poor</t>
  </si>
  <si>
    <t>New motor vehicles</t>
  </si>
  <si>
    <t>Net purchases of used motor vehicles</t>
  </si>
  <si>
    <t>Motor vehicle parts and accessories</t>
  </si>
  <si>
    <t>Furniture and furnishings</t>
  </si>
  <si>
    <t>Household appliances</t>
  </si>
  <si>
    <t>Glassware, tableware, and household utensils</t>
  </si>
  <si>
    <t>Tools and equipment for house and garden</t>
  </si>
  <si>
    <t>Video, audio, and photographic equipment and media</t>
  </si>
  <si>
    <t>Information processing equipment</t>
  </si>
  <si>
    <t>Sporting equipment, supplies, guns, and ammunition</t>
  </si>
  <si>
    <t>Sports and recreational vehicles</t>
  </si>
  <si>
    <t>Musical instruments</t>
  </si>
  <si>
    <t>Jewelry and watches</t>
  </si>
  <si>
    <t>Therapeutic appliances and equipment</t>
  </si>
  <si>
    <t>Books, educational and recreational</t>
  </si>
  <si>
    <t>Luggage and similar personal items</t>
  </si>
  <si>
    <t>Telephone and facsimile equipment</t>
  </si>
  <si>
    <t>Food and nonalcoholic beverages purchased for off-premises consumption</t>
  </si>
  <si>
    <t>Alcoholic beverages purchased for off-premises consumption</t>
  </si>
  <si>
    <t>Food produced and consumed on farms</t>
  </si>
  <si>
    <t>Men's and boys' clothing</t>
  </si>
  <si>
    <t>Women's and girls' clothing</t>
  </si>
  <si>
    <t>Children's and infants' clothing</t>
  </si>
  <si>
    <t>Other clothing materials and footwear</t>
  </si>
  <si>
    <t>Motor vehicle fuels, lubricants, and fluids</t>
  </si>
  <si>
    <t>Fuel oil and other fuels</t>
  </si>
  <si>
    <t>Pharmaceutical and other medical products</t>
  </si>
  <si>
    <t>Recreational items</t>
  </si>
  <si>
    <t>Household supplies</t>
  </si>
  <si>
    <t>Personal care products</t>
  </si>
  <si>
    <t>Tobacco</t>
  </si>
  <si>
    <t>Magazines, newspapers, and stationery</t>
  </si>
  <si>
    <t>Net expenditures abroad by U.S. residents</t>
  </si>
  <si>
    <t>Rental of tenant-occupied nonfarm housing</t>
  </si>
  <si>
    <t>Imputed rental of owner-occupied nonfarm housing</t>
  </si>
  <si>
    <t>Rental value of farm dwellings</t>
  </si>
  <si>
    <t>Group housing</t>
  </si>
  <si>
    <t>Water supply and sanitation</t>
  </si>
  <si>
    <t>Electricity</t>
  </si>
  <si>
    <t>Natural gas</t>
  </si>
  <si>
    <t>Physician services</t>
  </si>
  <si>
    <t>Dental services</t>
  </si>
  <si>
    <t>Paramedical services</t>
  </si>
  <si>
    <t>Hospitals</t>
  </si>
  <si>
    <t>Nursing homes</t>
  </si>
  <si>
    <t>Motor vehicle maintenance and repair</t>
  </si>
  <si>
    <t>Other motor vehicle services</t>
  </si>
  <si>
    <t>Ground transportation</t>
  </si>
  <si>
    <t>Air transportation</t>
  </si>
  <si>
    <t>Water transportation</t>
  </si>
  <si>
    <t>Membership clubs, sports centers, parks, theaters, and museums</t>
  </si>
  <si>
    <t>Audio-video, photographic, and information processing equipment services</t>
  </si>
  <si>
    <t>Gambling</t>
  </si>
  <si>
    <t>Other recreational services</t>
  </si>
  <si>
    <t>Purchased meals and beverages</t>
  </si>
  <si>
    <t>Food furnished to employees (including military)</t>
  </si>
  <si>
    <t>Accommodations</t>
  </si>
  <si>
    <t>Financial services furnished without payment</t>
  </si>
  <si>
    <t>Financial service charges, fees, and commissions</t>
  </si>
  <si>
    <t>Life insurance</t>
  </si>
  <si>
    <t>Net household insurance</t>
  </si>
  <si>
    <t>Net health insurance</t>
  </si>
  <si>
    <t>Net motor vehicle and other transportation insurance</t>
  </si>
  <si>
    <t>Telecommunication services</t>
  </si>
  <si>
    <t>Postal and delivery services</t>
  </si>
  <si>
    <t>Internet access</t>
  </si>
  <si>
    <t>Higher education</t>
  </si>
  <si>
    <t>Nursery, elementary, and secondary schools</t>
  </si>
  <si>
    <t>Commercial and vocational schools</t>
  </si>
  <si>
    <t>Professional and other services</t>
  </si>
  <si>
    <t>Personal care and clothing services</t>
  </si>
  <si>
    <t>Social services and religious activities</t>
  </si>
  <si>
    <t>Household maintenance</t>
  </si>
  <si>
    <t>Foreign travel by U.S. residents</t>
  </si>
  <si>
    <t>Expenditures in the United States by nonresidents</t>
  </si>
  <si>
    <t>Final consumption expenditures of nonprofit institutions serving households</t>
  </si>
  <si>
    <t>Margins on personal consumption expenditures, railroad transportation</t>
  </si>
  <si>
    <t>Margins on personal consumption expenditures, truck transportation</t>
  </si>
  <si>
    <t>Margins on personal consumption expenditures, water transportation</t>
  </si>
  <si>
    <t>Margins on personal consumption expenditures, air transportation</t>
  </si>
  <si>
    <t>Margins on personal consumption expenditures, pipeline transportation</t>
  </si>
  <si>
    <t>Margins on personal consumption expenditures, wholesale trade</t>
  </si>
  <si>
    <t>Margins on personal consumption expenditures, retail trade</t>
  </si>
  <si>
    <t>Computers and peripheral equipment</t>
  </si>
  <si>
    <t>Software</t>
  </si>
  <si>
    <t>Communication equipment</t>
  </si>
  <si>
    <t>Medical equipment and instruments</t>
  </si>
  <si>
    <t>Nonmedical instruments</t>
  </si>
  <si>
    <t>Photocopy and related equipment</t>
  </si>
  <si>
    <t>Office and accounting equipment</t>
  </si>
  <si>
    <t>Fabricated metal products</t>
  </si>
  <si>
    <t>Engines and turbines</t>
  </si>
  <si>
    <t>Metalworking machinery</t>
  </si>
  <si>
    <t>Special industry machinery, n.e.c.</t>
  </si>
  <si>
    <t>General industrial, including materials handling, equipment</t>
  </si>
  <si>
    <t>Electrical transmission, distribution, and industrial apparatus</t>
  </si>
  <si>
    <t>Light trucks (including utility vehicles)</t>
  </si>
  <si>
    <t>Other trucks, buses, and truck trailers</t>
  </si>
  <si>
    <t>Autos</t>
  </si>
  <si>
    <t>Aircraft</t>
  </si>
  <si>
    <t>Ships and boats</t>
  </si>
  <si>
    <t>Railroad equipment</t>
  </si>
  <si>
    <t>Furniture and fixtures</t>
  </si>
  <si>
    <t>Agricultural machinery</t>
  </si>
  <si>
    <t>Construction machinery</t>
  </si>
  <si>
    <t>Mining and oilfield machinery</t>
  </si>
  <si>
    <t>Service industry machinery</t>
  </si>
  <si>
    <t>Electrical equipment, n.e.c.</t>
  </si>
  <si>
    <t>Other equipment</t>
  </si>
  <si>
    <t>Sale of equipment scrap, excluding autos</t>
  </si>
  <si>
    <t>Residential equipment</t>
  </si>
  <si>
    <t>Margins on private investment in equipment and software, railroad transportation</t>
  </si>
  <si>
    <t>Margins on private investment in equipment and software, truck transportation</t>
  </si>
  <si>
    <t>Margins on private investment in equipment and software, water transportation</t>
  </si>
  <si>
    <t>Margins on private investment in equipment and software, air transportation</t>
  </si>
  <si>
    <t>Margins on private investment in equipment and software, pipeline transportation</t>
  </si>
  <si>
    <t>Margins on private investment in equipment and software, wholesale trade</t>
  </si>
  <si>
    <t>Margins on private investment in equipment and software, retail trade</t>
  </si>
  <si>
    <t>Private  investment in nonresidential structures</t>
  </si>
  <si>
    <t>Margins on private investment in nonresidential structures, railroad transportation</t>
  </si>
  <si>
    <t>Margins on private investment in nonresidential structures, truck transportation</t>
  </si>
  <si>
    <t>Margins on private investment in nonresidential structures, water transportation</t>
  </si>
  <si>
    <t>Margins on private investment in nonresidential structures, air transportation</t>
  </si>
  <si>
    <t>Margins on private investment in nonresidential structures, pipeline transportation</t>
  </si>
  <si>
    <t>Margins on private investment in nonresidential structures, wholesale trade</t>
  </si>
  <si>
    <t>Margins on private investment in nonresidential structures, retail trade</t>
  </si>
  <si>
    <t>Private  investment in residential structures</t>
  </si>
  <si>
    <t>Margins on private investment in residential structures, railroad transportation</t>
  </si>
  <si>
    <t>Margins on private investment in residential structures, truck transportation</t>
  </si>
  <si>
    <t>Margins on private investment in residential structures, water transportation</t>
  </si>
  <si>
    <t>Margins on private investment in residential structures, air transportation</t>
  </si>
  <si>
    <t>Margins on private investment in residential structures, pipeline transportation</t>
  </si>
  <si>
    <t>Margins on private investment in residential structures, wholesale trade</t>
  </si>
  <si>
    <t>Margins on private investment in residential structures, retail trade</t>
  </si>
  <si>
    <t>Change in private inventories</t>
  </si>
  <si>
    <t>Margins on change in private inventories, railroad transportation</t>
  </si>
  <si>
    <t>Margins on change in private inventories, truck transportation</t>
  </si>
  <si>
    <t>Margins on change in private inventories, water transportation</t>
  </si>
  <si>
    <t>Margins on change in private inventories, air transportation</t>
  </si>
  <si>
    <t>Margins on change in private inventories, pipeline transportation</t>
  </si>
  <si>
    <t>Margins on change in private inventories, wholesale trade</t>
  </si>
  <si>
    <t>Margins on change in private inventories, retail trade</t>
  </si>
  <si>
    <t>Exports of goods</t>
  </si>
  <si>
    <t>Margins on exports of goods, railroad transportation</t>
  </si>
  <si>
    <t>Margins on exports of goods, truck transportation</t>
  </si>
  <si>
    <t>Margins on exports of goods, water transportation</t>
  </si>
  <si>
    <t>Margins on exports of goods, air transportation</t>
  </si>
  <si>
    <t>Margins on exports of goods, pipeline transportation</t>
  </si>
  <si>
    <t>Margins on exports of goods, wholesale trade</t>
  </si>
  <si>
    <t>Margins on exports of goods, retail trade</t>
  </si>
  <si>
    <t>Exports of services</t>
  </si>
  <si>
    <t>Margins on exports of services, railroad transportation</t>
  </si>
  <si>
    <t>Margins on exports of services, truck transportation</t>
  </si>
  <si>
    <t>Margins on exports of services, water transportation</t>
  </si>
  <si>
    <t>Margins on exports of services, air transportation</t>
  </si>
  <si>
    <t>Margins on exports of services, pipeline transportation</t>
  </si>
  <si>
    <t>Margins on exports of services, wholesale trade</t>
  </si>
  <si>
    <t>Margins on exports of services, retail trade</t>
  </si>
  <si>
    <t>Imports of goods</t>
  </si>
  <si>
    <t>Valuation adjustment on imports of goods, water transportation</t>
  </si>
  <si>
    <t>Valuation adjustment on imports of goods, air transportation</t>
  </si>
  <si>
    <t>Valuation adjustment on imports of goods, wholesale trade</t>
  </si>
  <si>
    <t>Valuation adjustment on imports of goods, insurance</t>
  </si>
  <si>
    <t>Imports of services</t>
  </si>
  <si>
    <t>Federal Government consumption, defense</t>
  </si>
  <si>
    <t>Federal Government gross investment, defense</t>
  </si>
  <si>
    <t>Margins on Federal Government expenditures, defense, railroad transportation</t>
  </si>
  <si>
    <t>Margins on Federal Government expenditures, defense, truck transportation</t>
  </si>
  <si>
    <t>Margins on Federal Government expenditures, defense, water transportation</t>
  </si>
  <si>
    <t>Margins on Federal Government expenditures, defense, air transportation</t>
  </si>
  <si>
    <t>Margins on Federal Government expenditures, defense, pipeline transportation</t>
  </si>
  <si>
    <t>Margins on Federal Government expenditures, defense, wholesale trade</t>
  </si>
  <si>
    <t>Margins on Federal Government expenditures, defense, retail trade</t>
  </si>
  <si>
    <t>Federal Government consumption, nondefense</t>
  </si>
  <si>
    <t>Federal Government gross investment, nondefense</t>
  </si>
  <si>
    <t>Margins on Federal Government expenditures, nondefense, railroad transportation</t>
  </si>
  <si>
    <t>Margins on Federal Government expenditures, nondefense, truck transportation</t>
  </si>
  <si>
    <t>Margins on Federal Government expenditures, nondefense, water transportation</t>
  </si>
  <si>
    <t>Margins on Federal Government expenditures, nondefense, air transportation</t>
  </si>
  <si>
    <t>Margins on Federal Government expenditures, nondefense, pipeline transportation</t>
  </si>
  <si>
    <t>Margins on Federal Government expenditures, nondefense, wholesale trade</t>
  </si>
  <si>
    <t>Margins on Federal Government expenditures, nondefense, retail trade</t>
  </si>
  <si>
    <t>State and local government consumption</t>
  </si>
  <si>
    <t>State and local government gross investment</t>
  </si>
  <si>
    <t>Margins on state and local government expenditures, railroad transportation</t>
  </si>
  <si>
    <t>Margins on state and local government expenditures, truck transportation</t>
  </si>
  <si>
    <t>Margins on state and local government expenditures, water transportation</t>
  </si>
  <si>
    <t>Margins on state and local government expenditures, air transportation</t>
  </si>
  <si>
    <t>Margins on state and local government expenditures, pipeline transportation</t>
  </si>
  <si>
    <t>Margins on state and local government expenditures, wholesale trade</t>
  </si>
  <si>
    <t>Margins on state and local government expenditures, retail trade</t>
  </si>
  <si>
    <t>NAICS</t>
  </si>
  <si>
    <t>Sector</t>
  </si>
  <si>
    <t>Crop production</t>
  </si>
  <si>
    <t>111</t>
  </si>
  <si>
    <t>Animal production</t>
  </si>
  <si>
    <t>112</t>
  </si>
  <si>
    <t>Forestry</t>
  </si>
  <si>
    <t>1131, 1132</t>
  </si>
  <si>
    <t>Logging</t>
  </si>
  <si>
    <t>1133</t>
  </si>
  <si>
    <t>Fishing, hunting and trapping</t>
  </si>
  <si>
    <t>114</t>
  </si>
  <si>
    <t>Support activities for agriculture and forestry</t>
  </si>
  <si>
    <t>115</t>
  </si>
  <si>
    <t>Oil and gas extraction</t>
  </si>
  <si>
    <t>Coal mining</t>
  </si>
  <si>
    <t>2121</t>
  </si>
  <si>
    <t>Metal ore mining</t>
  </si>
  <si>
    <t>2122</t>
  </si>
  <si>
    <t>Nonmetallic mineral mining and quarrying</t>
  </si>
  <si>
    <t>2123</t>
  </si>
  <si>
    <t>Support activities for mining</t>
  </si>
  <si>
    <t>Electric power generation, transmission and distribution</t>
  </si>
  <si>
    <t>2211</t>
  </si>
  <si>
    <t>Natural gas distribution</t>
  </si>
  <si>
    <t>2212</t>
  </si>
  <si>
    <t>Water, sewage and other systems</t>
  </si>
  <si>
    <t>2213</t>
  </si>
  <si>
    <t>Construction</t>
  </si>
  <si>
    <t>Animal food manufacturing</t>
  </si>
  <si>
    <t>3111</t>
  </si>
  <si>
    <t>Grain and oilseed milling</t>
  </si>
  <si>
    <t>3112</t>
  </si>
  <si>
    <t>Sugar and confectionery product manufacturing</t>
  </si>
  <si>
    <t>3113</t>
  </si>
  <si>
    <t>Fruit and vegetable preserving and specialty food manufacturing</t>
  </si>
  <si>
    <t>3114</t>
  </si>
  <si>
    <t>Dairy product manufacturing</t>
  </si>
  <si>
    <t>3115</t>
  </si>
  <si>
    <t>Animal slaughtering and processing</t>
  </si>
  <si>
    <t>3116</t>
  </si>
  <si>
    <t>Seafood product preparation and packaging</t>
  </si>
  <si>
    <t>3117</t>
  </si>
  <si>
    <t>Bakeries and tortilla manufacturing</t>
  </si>
  <si>
    <t>3118</t>
  </si>
  <si>
    <t>Other food manufacturing</t>
  </si>
  <si>
    <t>3119</t>
  </si>
  <si>
    <t>Beverage manufacturing</t>
  </si>
  <si>
    <t>3121</t>
  </si>
  <si>
    <t>Tobacco manufacturing</t>
  </si>
  <si>
    <t>3122</t>
  </si>
  <si>
    <t>Textile mills and textile product mills</t>
  </si>
  <si>
    <t>Apparel manufacturing</t>
  </si>
  <si>
    <t>315</t>
  </si>
  <si>
    <t>Leather and allied product manufacturing, including footwear manufacturing</t>
  </si>
  <si>
    <t>316</t>
  </si>
  <si>
    <t>Sawmills and wood preservation</t>
  </si>
  <si>
    <t>3211</t>
  </si>
  <si>
    <t>Veneer, plywood, and engineered wood product manufacturing</t>
  </si>
  <si>
    <t>3212</t>
  </si>
  <si>
    <t>Other wood product manufacturing</t>
  </si>
  <si>
    <t>3219</t>
  </si>
  <si>
    <t>Pulp, paper, and paperboard mills</t>
  </si>
  <si>
    <t>3221</t>
  </si>
  <si>
    <t>Converted paper product manufacturing</t>
  </si>
  <si>
    <t>3222</t>
  </si>
  <si>
    <t>Printing and related support activities</t>
  </si>
  <si>
    <t>Petroleum and coal products manufacturing</t>
  </si>
  <si>
    <t>Basic chemical manufacturing</t>
  </si>
  <si>
    <t>3251</t>
  </si>
  <si>
    <t>Resin, synthetic rubber, and artificial synthetic fibers and filaments manufacturing</t>
  </si>
  <si>
    <t>3252</t>
  </si>
  <si>
    <t>Pesticide, fertilizer, and other agricultural chemical manufacturing</t>
  </si>
  <si>
    <t>3253</t>
  </si>
  <si>
    <t>Pharmaceutical and medicine manufacturing</t>
  </si>
  <si>
    <t>3254</t>
  </si>
  <si>
    <t>Paint, coating, and adhesive manufacturing</t>
  </si>
  <si>
    <t>3255</t>
  </si>
  <si>
    <t>Soap, cleaning compound, and toilet preparation manufacturing</t>
  </si>
  <si>
    <t>3256</t>
  </si>
  <si>
    <t>Other chemical product and preparation manufacturing</t>
  </si>
  <si>
    <t>3259</t>
  </si>
  <si>
    <t>Plastics product manufacturing</t>
  </si>
  <si>
    <t>3261</t>
  </si>
  <si>
    <t>Rubber product manufacturing</t>
  </si>
  <si>
    <t>3262</t>
  </si>
  <si>
    <t>Clay product and refractory manufacturing</t>
  </si>
  <si>
    <t>3271</t>
  </si>
  <si>
    <t>Glass and glass product manufacturing</t>
  </si>
  <si>
    <t>3272</t>
  </si>
  <si>
    <t>Cement and concrete product manufacturing</t>
  </si>
  <si>
    <t>3273</t>
  </si>
  <si>
    <t>Lime, gypsum and other nonmetallic mineral product manufacturing</t>
  </si>
  <si>
    <t>3274, 3279</t>
  </si>
  <si>
    <t>Iron and steel mills and ferroalloy manufacturing</t>
  </si>
  <si>
    <t>3311</t>
  </si>
  <si>
    <t>Steel product manufacturing from purchased steel</t>
  </si>
  <si>
    <t>3312</t>
  </si>
  <si>
    <t>Alumina and aluminum production and processing</t>
  </si>
  <si>
    <t>3313</t>
  </si>
  <si>
    <t>Nonferrous metal (except aluminum) production and processing</t>
  </si>
  <si>
    <t>3314</t>
  </si>
  <si>
    <t>Foundries</t>
  </si>
  <si>
    <t>3315</t>
  </si>
  <si>
    <t>Forging and stamping</t>
  </si>
  <si>
    <t>3321</t>
  </si>
  <si>
    <t>Cutlery and handtool manufacturing</t>
  </si>
  <si>
    <t>3322</t>
  </si>
  <si>
    <t>Architectural and structural metals manufacturing</t>
  </si>
  <si>
    <t>3323</t>
  </si>
  <si>
    <t>Boiler, tank, and shipping container manufacturing</t>
  </si>
  <si>
    <t>3324</t>
  </si>
  <si>
    <t>Hardware manufacturing</t>
  </si>
  <si>
    <t>3325</t>
  </si>
  <si>
    <t>Spring and wire product manufacturing</t>
  </si>
  <si>
    <t>3326</t>
  </si>
  <si>
    <t>Machine shops; turned product; and screw, nut, and bolt manufacturing</t>
  </si>
  <si>
    <t>3327</t>
  </si>
  <si>
    <t>Coating, engraving, heat treating, and allied activities</t>
  </si>
  <si>
    <t>3328</t>
  </si>
  <si>
    <t>Other fabricated metal product manufacturing</t>
  </si>
  <si>
    <t>3329</t>
  </si>
  <si>
    <t>Agriculture, construction, and mining machinery manufacturing</t>
  </si>
  <si>
    <t>3331</t>
  </si>
  <si>
    <t>Industrial machinery manufacturing</t>
  </si>
  <si>
    <t>3332</t>
  </si>
  <si>
    <t>Commercial and service industry machinery manufacturing</t>
  </si>
  <si>
    <t>3333</t>
  </si>
  <si>
    <t>Ventilation, heating, air-conditioning, and commercial refrigeration equipment manufacturing</t>
  </si>
  <si>
    <t>3334</t>
  </si>
  <si>
    <t>Metalworking machinery manufacturing</t>
  </si>
  <si>
    <t>3335</t>
  </si>
  <si>
    <t>Engine, turbine, and power transmission equipment manufacturing</t>
  </si>
  <si>
    <t>3336</t>
  </si>
  <si>
    <t>Other general purpose machinery manufacturing</t>
  </si>
  <si>
    <t>3339</t>
  </si>
  <si>
    <t>Computer and peripheral equipment manufacturing</t>
  </si>
  <si>
    <t>3341</t>
  </si>
  <si>
    <t>Communications equipment manufacturing</t>
  </si>
  <si>
    <t>3342</t>
  </si>
  <si>
    <t>Audio and video equipment manufacturing</t>
  </si>
  <si>
    <t>3343</t>
  </si>
  <si>
    <t>Semiconductor and other electronic component manufacturing</t>
  </si>
  <si>
    <t>3344</t>
  </si>
  <si>
    <t>Navigational, measuring, electromedical, and control instruments manufacturing</t>
  </si>
  <si>
    <t>3345</t>
  </si>
  <si>
    <t>Manufacturing and reproducing magnetic and optical media</t>
  </si>
  <si>
    <t>3346</t>
  </si>
  <si>
    <t>Electric lighting equipment manufacturing</t>
  </si>
  <si>
    <t>3351</t>
  </si>
  <si>
    <t>Household appliance manufacturing</t>
  </si>
  <si>
    <t>3352</t>
  </si>
  <si>
    <t>Electrical equipment manufacturing</t>
  </si>
  <si>
    <t>3353</t>
  </si>
  <si>
    <t>Other electrical equipment and component manufacturing</t>
  </si>
  <si>
    <t>3359</t>
  </si>
  <si>
    <t>Motor vehicle manufacturing</t>
  </si>
  <si>
    <t>3361</t>
  </si>
  <si>
    <t>Motor vehicle body and trailer manufacturing</t>
  </si>
  <si>
    <t>3362</t>
  </si>
  <si>
    <t>Motor vehicle parts manufacturing</t>
  </si>
  <si>
    <t>3363</t>
  </si>
  <si>
    <t>Aerospace product and parts manufacturing</t>
  </si>
  <si>
    <t>3364</t>
  </si>
  <si>
    <t>Railroad rolling stock manufacturing</t>
  </si>
  <si>
    <t>3365</t>
  </si>
  <si>
    <t>Ship and boat building</t>
  </si>
  <si>
    <t>3366</t>
  </si>
  <si>
    <t>Other transportation equipment manufacturing</t>
  </si>
  <si>
    <t>3369</t>
  </si>
  <si>
    <t>Household and institutional furniture and kitchen cabinet manufacturing</t>
  </si>
  <si>
    <t>3371</t>
  </si>
  <si>
    <t>Office furniture (including fixtures) manufacturing</t>
  </si>
  <si>
    <t>3372</t>
  </si>
  <si>
    <t>Other furniture related product manufacturing</t>
  </si>
  <si>
    <t>3379</t>
  </si>
  <si>
    <t>Medical equipment and supplies manufacturing</t>
  </si>
  <si>
    <t>3391</t>
  </si>
  <si>
    <t>Other miscellaneous manufacturing</t>
  </si>
  <si>
    <t>3399</t>
  </si>
  <si>
    <t>Wholesale trade</t>
  </si>
  <si>
    <t>Retail trade</t>
  </si>
  <si>
    <t>44, 45</t>
  </si>
  <si>
    <t>Rail transportation</t>
  </si>
  <si>
    <t>Truck transportation</t>
  </si>
  <si>
    <t>Transit and ground passenger transportation</t>
  </si>
  <si>
    <t>Pipeline transportation</t>
  </si>
  <si>
    <t>Scenic and sightseeing transportation and support activities for transportation</t>
  </si>
  <si>
    <t>487, 488</t>
  </si>
  <si>
    <t>Couriers and messengers</t>
  </si>
  <si>
    <t>492</t>
  </si>
  <si>
    <t>Warehousing and storage</t>
  </si>
  <si>
    <t>Newspaper, periodical, book, and directory publishers</t>
  </si>
  <si>
    <t>5111</t>
  </si>
  <si>
    <t>Software publishers</t>
  </si>
  <si>
    <t>5112</t>
  </si>
  <si>
    <t>Motion picture, video, and sound recording industries</t>
  </si>
  <si>
    <t>Broadcasting (except internet)</t>
  </si>
  <si>
    <t>515</t>
  </si>
  <si>
    <t>Telecommunications</t>
  </si>
  <si>
    <t>517</t>
  </si>
  <si>
    <t>Data processing, hosting, related services, and other information services</t>
  </si>
  <si>
    <t>518, 519</t>
  </si>
  <si>
    <t>Monetary authorities, credit intermediation, and related activities</t>
  </si>
  <si>
    <t>521, 522</t>
  </si>
  <si>
    <t>Securities, commodity contracts, and other financial investments and related activities</t>
  </si>
  <si>
    <t>Insurance carriers</t>
  </si>
  <si>
    <t>5241</t>
  </si>
  <si>
    <t>Agencies, brokerages, and other insurance related activities</t>
  </si>
  <si>
    <t>5242</t>
  </si>
  <si>
    <t>Funds, trusts, and other financial vehicles</t>
  </si>
  <si>
    <t>Real estate</t>
  </si>
  <si>
    <t>Automotive equipment rental and leasing</t>
  </si>
  <si>
    <t>5321</t>
  </si>
  <si>
    <t>Consumer goods rental and general rental centers</t>
  </si>
  <si>
    <t>5322, 5323</t>
  </si>
  <si>
    <t>Commercial and industrial machinery and equipment rental and leasing</t>
  </si>
  <si>
    <t>5324</t>
  </si>
  <si>
    <t>Lessors of nonfinancial intangible assets (except copyrighted works)</t>
  </si>
  <si>
    <t>533</t>
  </si>
  <si>
    <t>Legal services</t>
  </si>
  <si>
    <t>Accounting, tax preparation, bookkeeping, and payroll services</t>
  </si>
  <si>
    <t>5412</t>
  </si>
  <si>
    <t>Architectural, engineering, and related services</t>
  </si>
  <si>
    <t>5413</t>
  </si>
  <si>
    <t>Specialized design services</t>
  </si>
  <si>
    <t>5414</t>
  </si>
  <si>
    <t>Computer systems design and related services</t>
  </si>
  <si>
    <t>Management, scientific, and technical consulting services</t>
  </si>
  <si>
    <t>5416</t>
  </si>
  <si>
    <t>Scientific research and development services</t>
  </si>
  <si>
    <t>5417</t>
  </si>
  <si>
    <t>Advertising and related services</t>
  </si>
  <si>
    <t>5418</t>
  </si>
  <si>
    <t>Other professional, scientific, and technical services</t>
  </si>
  <si>
    <t>5419</t>
  </si>
  <si>
    <t>Management of companies and enterprises</t>
  </si>
  <si>
    <t>Office administrative services</t>
  </si>
  <si>
    <t>5611</t>
  </si>
  <si>
    <t>Facilities support services</t>
  </si>
  <si>
    <t>5612</t>
  </si>
  <si>
    <t>Employment services</t>
  </si>
  <si>
    <t>5613</t>
  </si>
  <si>
    <t>Business support services</t>
  </si>
  <si>
    <t>5614</t>
  </si>
  <si>
    <t>Travel arrangement and reservation services</t>
  </si>
  <si>
    <t>5615</t>
  </si>
  <si>
    <t>Investigation and security services</t>
  </si>
  <si>
    <t>5616</t>
  </si>
  <si>
    <t>Services to buildings and dwellings</t>
  </si>
  <si>
    <t>5617</t>
  </si>
  <si>
    <t>Other support services</t>
  </si>
  <si>
    <t>5619</t>
  </si>
  <si>
    <t>Waste management and remediation services</t>
  </si>
  <si>
    <t>Elementary and secondary schools</t>
  </si>
  <si>
    <t>6111</t>
  </si>
  <si>
    <t>Junior colleges, colleges, universities, and professional schools</t>
  </si>
  <si>
    <t>6112, 6113</t>
  </si>
  <si>
    <t>Other educational services</t>
  </si>
  <si>
    <t>6114-7</t>
  </si>
  <si>
    <t>Offices of health practitioners</t>
  </si>
  <si>
    <t>6211, 6212, 6213</t>
  </si>
  <si>
    <t>Home health care services</t>
  </si>
  <si>
    <t>6216</t>
  </si>
  <si>
    <t>Outpatient,  laboratory, and other ambulatory care services</t>
  </si>
  <si>
    <t>6214, 6215, 6219</t>
  </si>
  <si>
    <t>622</t>
  </si>
  <si>
    <t>Nursing and residential care facilities</t>
  </si>
  <si>
    <t>623</t>
  </si>
  <si>
    <t>Individual and family services</t>
  </si>
  <si>
    <t>6241</t>
  </si>
  <si>
    <t>Community and vocational rehabilitation services</t>
  </si>
  <si>
    <t>6242, 6243</t>
  </si>
  <si>
    <t>Child day care services</t>
  </si>
  <si>
    <t>6244</t>
  </si>
  <si>
    <t>Performing arts companies</t>
  </si>
  <si>
    <t>7111</t>
  </si>
  <si>
    <t>Spectator sports</t>
  </si>
  <si>
    <t>7112</t>
  </si>
  <si>
    <t>Promoters of  events, and agents and managers</t>
  </si>
  <si>
    <t>7113, 7114</t>
  </si>
  <si>
    <t>Independent artists, writers, and performers</t>
  </si>
  <si>
    <t>7115</t>
  </si>
  <si>
    <t>Museums, historical sites, and similar institutions</t>
  </si>
  <si>
    <t>712</t>
  </si>
  <si>
    <t>Amusement, gambling, and recreation industries</t>
  </si>
  <si>
    <t>Accommodation</t>
  </si>
  <si>
    <t>Food services and drinking places</t>
  </si>
  <si>
    <t>Automotive repair and maintenance</t>
  </si>
  <si>
    <t>8111</t>
  </si>
  <si>
    <t>Electronic and precision equipment repair and maintenance</t>
  </si>
  <si>
    <t>8112</t>
  </si>
  <si>
    <t>Commercial and industrial machinery and equipment (except automotive and electronic) repair and maintenance</t>
  </si>
  <si>
    <t>8113</t>
  </si>
  <si>
    <t>Personal and household goods repair and maintenance</t>
  </si>
  <si>
    <t>8114</t>
  </si>
  <si>
    <t>Personal care services</t>
  </si>
  <si>
    <t>8121</t>
  </si>
  <si>
    <t>Death care services</t>
  </si>
  <si>
    <t>8122</t>
  </si>
  <si>
    <t>Drycleaning and laundry services</t>
  </si>
  <si>
    <t>8123</t>
  </si>
  <si>
    <t>Other personal services</t>
  </si>
  <si>
    <t>8129</t>
  </si>
  <si>
    <t>Religious organizations</t>
  </si>
  <si>
    <t>8131</t>
  </si>
  <si>
    <t>Grantmaking and giving services and social advocacy organizations</t>
  </si>
  <si>
    <t>8132, 8133</t>
  </si>
  <si>
    <t>Civic, social, professional, and similar organizations</t>
  </si>
  <si>
    <t>8134, 8139</t>
  </si>
  <si>
    <t>Private households</t>
  </si>
  <si>
    <t>814</t>
  </si>
  <si>
    <t>Postal Service</t>
  </si>
  <si>
    <t>491</t>
  </si>
  <si>
    <t>Federal electric utilities</t>
  </si>
  <si>
    <t>NA</t>
  </si>
  <si>
    <t>Federal enterprises except the Postal Service and electric utilities</t>
  </si>
  <si>
    <t>General Federal defense government compensation</t>
  </si>
  <si>
    <t>General Federal defense government consumption of fixed capital</t>
  </si>
  <si>
    <t>General Federal defense government except compensation and consumption of fixed capital</t>
  </si>
  <si>
    <t>General Federal non-defense government compensation</t>
  </si>
  <si>
    <t>General Federal non-defense government consumption of fixed capital</t>
  </si>
  <si>
    <t>General Federal non-defense government except compensation and consumption of fixed capital</t>
  </si>
  <si>
    <t>Local government passenger transit</t>
  </si>
  <si>
    <t>Local government enterprises except passenger transit</t>
  </si>
  <si>
    <t>General Local government hospitals compensation</t>
  </si>
  <si>
    <t>General Local government educational services compensation</t>
  </si>
  <si>
    <t>General Local government, other compensation</t>
  </si>
  <si>
    <t>State government enterprises</t>
  </si>
  <si>
    <t>General State government hospitals compensation</t>
  </si>
  <si>
    <t>General State government educational services compensation</t>
  </si>
  <si>
    <t>General State government, other compensation</t>
  </si>
  <si>
    <t xml:space="preserve">General State and Local government consumption of fixed capital </t>
  </si>
  <si>
    <t>General State and Local government except compensation and consumption of fixed capital</t>
  </si>
  <si>
    <t>Owner-occupied dwellings</t>
  </si>
  <si>
    <t>Noncomparable imports</t>
  </si>
  <si>
    <t>Scrap</t>
  </si>
  <si>
    <t>Used and secondhand goods</t>
  </si>
  <si>
    <t>Rest of the world adjustment</t>
  </si>
  <si>
    <t>Import valuation adjustments</t>
  </si>
  <si>
    <t>Dom Supply</t>
  </si>
  <si>
    <t>TOTAL Dom Supply</t>
  </si>
  <si>
    <t>Supply</t>
  </si>
  <si>
    <t>Year</t>
  </si>
  <si>
    <t>Domar weighted prod growth (contrib to output)</t>
  </si>
  <si>
    <t>lq</t>
  </si>
  <si>
    <t>lq-adj</t>
  </si>
  <si>
    <t>ind tfp aggreg</t>
  </si>
  <si>
    <t>ag mfp</t>
  </si>
  <si>
    <t>Cum Construct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</si>
</sst>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###0.000"/>
    <numFmt numFmtId="165" formatCode="######0.00"/>
    <numFmt numFmtId="166" formatCode="0.000"/>
    <numFmt numFmtId="167" formatCode="0.0000"/>
    <numFmt numFmtId="168" formatCode="0.0"/>
  </numFmts>
  <fonts count="9">
    <font>
      <sz val="11"/>
      <color theme="1"/>
      <name val="Calibri"/>
      <family val="2"/>
    </font>
    <font>
      <b/>
      <sz val="8"/>
      <color theme="1"/>
      <name val="Ariel"/>
    </font>
    <font>
      <sz val="8"/>
      <color theme="1"/>
      <name val="Ariel"/>
    </font>
    <font>
      <b/>
      <sz val="11"/>
      <color theme="1"/>
      <name val="Calibri"/>
      <family val="2"/>
    </font>
    <font>
      <b/>
      <sz val="11"/>
      <color theme="1"/>
      <name val="Ariel"/>
    </font>
    <font>
      <b/>
      <sz val="12"/>
      <color theme="1"/>
      <name val="Ariel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quotePrefix="1" applyFont="1"/>
    <xf numFmtId="16" fontId="2" fillId="0" borderId="0" xfId="0" quotePrefix="1" applyNumberFormat="1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165" fontId="2" fillId="0" borderId="0" xfId="0" applyNumberFormat="1" applyFont="1"/>
    <xf numFmtId="2" fontId="2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6" fontId="1" fillId="0" borderId="0" xfId="0" applyNumberFormat="1" applyFont="1" applyAlignment="1">
      <alignment horizontal="center" wrapText="1"/>
    </xf>
    <xf numFmtId="166" fontId="2" fillId="0" borderId="0" xfId="0" applyNumberFormat="1" applyFont="1"/>
    <xf numFmtId="2" fontId="1" fillId="0" borderId="0" xfId="0" applyNumberFormat="1" applyFont="1" applyAlignment="1">
      <alignment horizontal="center" wrapText="1"/>
    </xf>
    <xf numFmtId="2" fontId="0" fillId="0" borderId="0" xfId="0" applyNumberFormat="1"/>
    <xf numFmtId="164" fontId="1" fillId="0" borderId="0" xfId="0" applyNumberFormat="1" applyFont="1"/>
    <xf numFmtId="0" fontId="1" fillId="0" borderId="0" xfId="0" applyFont="1"/>
    <xf numFmtId="164" fontId="4" fillId="0" borderId="0" xfId="0" applyNumberFormat="1" applyFont="1"/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center" wrapText="1"/>
    </xf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0" applyNumberFormat="1" applyFont="1"/>
    <xf numFmtId="165" fontId="5" fillId="0" borderId="0" xfId="0" applyNumberFormat="1" applyFont="1"/>
    <xf numFmtId="2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 wrapText="1"/>
    </xf>
    <xf numFmtId="2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quotePrefix="1" applyFont="1"/>
    <xf numFmtId="16" fontId="5" fillId="0" borderId="0" xfId="0" quotePrefix="1" applyNumberFormat="1" applyFont="1"/>
    <xf numFmtId="165" fontId="5" fillId="2" borderId="0" xfId="0" applyNumberFormat="1" applyFont="1" applyFill="1"/>
    <xf numFmtId="2" fontId="1" fillId="2" borderId="0" xfId="0" applyNumberFormat="1" applyFont="1" applyFill="1"/>
    <xf numFmtId="165" fontId="1" fillId="2" borderId="0" xfId="0" applyNumberFormat="1" applyFont="1" applyFill="1"/>
    <xf numFmtId="164" fontId="1" fillId="0" borderId="0" xfId="0" applyNumberFormat="1" applyFont="1" applyAlignment="1">
      <alignment horizontal="center" wrapText="1"/>
    </xf>
    <xf numFmtId="167" fontId="2" fillId="0" borderId="0" xfId="0" applyNumberFormat="1" applyFont="1"/>
    <xf numFmtId="0" fontId="0" fillId="0" borderId="0" xfId="0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protection locked="0"/>
    </xf>
    <xf numFmtId="0" fontId="6" fillId="0" borderId="0" xfId="0" applyFont="1" applyAlignment="1" applyProtection="1">
      <protection locked="0"/>
    </xf>
    <xf numFmtId="0" fontId="7" fillId="0" borderId="0" xfId="0" applyFont="1" applyProtection="1">
      <protection locked="0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right"/>
    </xf>
    <xf numFmtId="0" fontId="7" fillId="0" borderId="1" xfId="0" applyFont="1" applyFill="1" applyBorder="1"/>
    <xf numFmtId="49" fontId="7" fillId="0" borderId="1" xfId="0" applyNumberFormat="1" applyFont="1" applyFill="1" applyBorder="1"/>
    <xf numFmtId="0" fontId="7" fillId="0" borderId="3" xfId="0" applyFont="1" applyFill="1" applyBorder="1"/>
    <xf numFmtId="49" fontId="7" fillId="0" borderId="4" xfId="0" applyNumberFormat="1" applyFont="1" applyFill="1" applyBorder="1" applyAlignment="1">
      <alignment horizontal="right"/>
    </xf>
    <xf numFmtId="0" fontId="3" fillId="0" borderId="0" xfId="0" applyFont="1" applyFill="1"/>
    <xf numFmtId="0" fontId="3" fillId="4" borderId="0" xfId="0" applyFont="1" applyFill="1"/>
    <xf numFmtId="0" fontId="6" fillId="4" borderId="0" xfId="0" applyFont="1" applyFill="1" applyAlignment="1" applyProtection="1">
      <alignment horizontal="center"/>
      <protection locked="0"/>
    </xf>
    <xf numFmtId="0" fontId="3" fillId="4" borderId="0" xfId="0" applyFont="1" applyFill="1" applyAlignment="1" applyProtection="1">
      <alignment horizontal="center"/>
      <protection locked="0"/>
    </xf>
    <xf numFmtId="0" fontId="6" fillId="4" borderId="0" xfId="0" applyFont="1" applyFill="1"/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49" fontId="7" fillId="3" borderId="2" xfId="0" applyNumberFormat="1" applyFont="1" applyFill="1" applyBorder="1" applyAlignment="1">
      <alignment horizontal="right"/>
    </xf>
    <xf numFmtId="0" fontId="0" fillId="3" borderId="0" xfId="0" applyFill="1"/>
    <xf numFmtId="0" fontId="3" fillId="3" borderId="0" xfId="0" applyFont="1" applyFill="1"/>
    <xf numFmtId="0" fontId="0" fillId="0" borderId="0" xfId="0" applyFill="1"/>
    <xf numFmtId="0" fontId="8" fillId="0" borderId="0" xfId="0" applyFont="1"/>
    <xf numFmtId="168" fontId="8" fillId="0" borderId="0" xfId="0" applyNumberFormat="1" applyFont="1"/>
    <xf numFmtId="0" fontId="1" fillId="0" borderId="0" xfId="0" applyFont="1" applyAlignment="1">
      <alignment horizontal="left"/>
    </xf>
    <xf numFmtId="2" fontId="3" fillId="0" borderId="0" xfId="0" applyNumberFormat="1" applyFont="1"/>
    <xf numFmtId="2" fontId="8" fillId="0" borderId="0" xfId="0" applyNumberFormat="1" applyFont="1"/>
    <xf numFmtId="0" fontId="3" fillId="0" borderId="0" xfId="0" applyFont="1"/>
    <xf numFmtId="165" fontId="2" fillId="2" borderId="0" xfId="0" applyNumberFormat="1" applyFont="1" applyFill="1"/>
    <xf numFmtId="165" fontId="5" fillId="0" borderId="0" xfId="0" applyNumberFormat="1" applyFont="1" applyFill="1"/>
    <xf numFmtId="164" fontId="2" fillId="2" borderId="0" xfId="0" applyNumberFormat="1" applyFont="1" applyFill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Sheet2!$E$2</c:f>
              <c:strCache>
                <c:ptCount val="1"/>
                <c:pt idx="0">
                  <c:v>lq-adj</c:v>
                </c:pt>
              </c:strCache>
            </c:strRef>
          </c:tx>
          <c:marker>
            <c:symbol val="none"/>
          </c:marker>
          <c:val>
            <c:numRef>
              <c:f>Sheet2!$E$3:$E$26</c:f>
              <c:numCache>
                <c:formatCode>0.00</c:formatCode>
                <c:ptCount val="24"/>
                <c:pt idx="0">
                  <c:v>0.93077384643434335</c:v>
                </c:pt>
                <c:pt idx="1">
                  <c:v>1.6636146220943671E-2</c:v>
                </c:pt>
                <c:pt idx="2">
                  <c:v>-0.10076249282226624</c:v>
                </c:pt>
                <c:pt idx="3">
                  <c:v>-1.5034518721278958</c:v>
                </c:pt>
                <c:pt idx="4">
                  <c:v>1.1441663520132219</c:v>
                </c:pt>
                <c:pt idx="5">
                  <c:v>0.2155222304082075</c:v>
                </c:pt>
                <c:pt idx="6">
                  <c:v>1.2372962497942064</c:v>
                </c:pt>
                <c:pt idx="7">
                  <c:v>-0.25480468894079067</c:v>
                </c:pt>
                <c:pt idx="8">
                  <c:v>1.4599071859980697</c:v>
                </c:pt>
                <c:pt idx="9">
                  <c:v>1.4162766713937527</c:v>
                </c:pt>
                <c:pt idx="10">
                  <c:v>1.0750746074337059</c:v>
                </c:pt>
                <c:pt idx="11">
                  <c:v>0.76285847112727057</c:v>
                </c:pt>
                <c:pt idx="12">
                  <c:v>2.03698852622732</c:v>
                </c:pt>
                <c:pt idx="13">
                  <c:v>3.8157146491005045E-2</c:v>
                </c:pt>
                <c:pt idx="14">
                  <c:v>2.4424811531178454</c:v>
                </c:pt>
                <c:pt idx="15">
                  <c:v>2.3035890996044674</c:v>
                </c:pt>
                <c:pt idx="16">
                  <c:v>2.3447900699411588</c:v>
                </c:pt>
                <c:pt idx="17">
                  <c:v>0.39316437136755245</c:v>
                </c:pt>
                <c:pt idx="18">
                  <c:v>0.81292429655596754</c:v>
                </c:pt>
                <c:pt idx="19">
                  <c:v>-0.24311454618266731</c:v>
                </c:pt>
                <c:pt idx="20">
                  <c:v>-1.5734253900028836</c:v>
                </c:pt>
                <c:pt idx="21">
                  <c:v>-0.13476002468530546</c:v>
                </c:pt>
                <c:pt idx="22">
                  <c:v>2.546833790738968</c:v>
                </c:pt>
                <c:pt idx="23">
                  <c:v>0.58580160584208341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Sheet2!$F$2</c:f>
              <c:strCache>
                <c:ptCount val="1"/>
                <c:pt idx="0">
                  <c:v>ag mfp</c:v>
                </c:pt>
              </c:strCache>
            </c:strRef>
          </c:tx>
          <c:marker>
            <c:symbol val="none"/>
          </c:marker>
          <c:val>
            <c:numRef>
              <c:f>Sheet2!$F$3:$F$26</c:f>
              <c:numCache>
                <c:formatCode>General</c:formatCode>
                <c:ptCount val="24"/>
                <c:pt idx="0">
                  <c:v>0.79</c:v>
                </c:pt>
                <c:pt idx="1">
                  <c:v>0.28299999999999997</c:v>
                </c:pt>
                <c:pt idx="2">
                  <c:v>0.63700000000000001</c:v>
                </c:pt>
                <c:pt idx="3">
                  <c:v>-0.98799999999999999</c:v>
                </c:pt>
                <c:pt idx="4">
                  <c:v>2.5449999999999999</c:v>
                </c:pt>
                <c:pt idx="5">
                  <c:v>0.20300000000000001</c:v>
                </c:pt>
                <c:pt idx="6">
                  <c:v>0.73599999999999999</c:v>
                </c:pt>
                <c:pt idx="7">
                  <c:v>-0.28599999999999998</c:v>
                </c:pt>
                <c:pt idx="8">
                  <c:v>1.702</c:v>
                </c:pt>
                <c:pt idx="9">
                  <c:v>0.80100000000000005</c:v>
                </c:pt>
                <c:pt idx="10">
                  <c:v>1.4410000000000001</c:v>
                </c:pt>
                <c:pt idx="11">
                  <c:v>1.83</c:v>
                </c:pt>
                <c:pt idx="12">
                  <c:v>1.7190000000000001</c:v>
                </c:pt>
                <c:pt idx="13">
                  <c:v>0.79400000000000004</c:v>
                </c:pt>
                <c:pt idx="14">
                  <c:v>2.3519999999999999</c:v>
                </c:pt>
                <c:pt idx="15">
                  <c:v>2.6669999999999998</c:v>
                </c:pt>
                <c:pt idx="16">
                  <c:v>2.391</c:v>
                </c:pt>
                <c:pt idx="17">
                  <c:v>1.042</c:v>
                </c:pt>
                <c:pt idx="18">
                  <c:v>0.432</c:v>
                </c:pt>
                <c:pt idx="19">
                  <c:v>0.33200000000000002</c:v>
                </c:pt>
                <c:pt idx="20">
                  <c:v>-1.244</c:v>
                </c:pt>
                <c:pt idx="21">
                  <c:v>-0.15</c:v>
                </c:pt>
                <c:pt idx="22">
                  <c:v>2.4239999999999999</c:v>
                </c:pt>
                <c:pt idx="23">
                  <c:v>0.71299999999999997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469120"/>
        <c:axId val="432470656"/>
      </c:lineChart>
      <c:catAx>
        <c:axId val="432469120"/>
        <c:scaling>
          <c:orientation val="minMax"/>
        </c:scaling>
        <c:delete val="0"/>
        <c:axPos val="b"/>
        <c:majorTickMark val="out"/>
        <c:minorTickMark val="none"/>
        <c:tickLblPos val="nextTo"/>
        <c:crossAx val="432470656"/>
        <c:crosses val="autoZero"/>
        <c:auto val="1"/>
        <c:lblAlgn val="ctr"/>
        <c:lblOffset val="100"/>
        <c:noMultiLvlLbl val="0"/>
      </c:catAx>
      <c:valAx>
        <c:axId val="43247065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24691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104775</xdr:rowOff>
    </xdr:from>
    <xdr:to>
      <xdr:col>15</xdr:col>
      <xdr:colOff>542925</xdr:colOff>
      <xdr:row>31</xdr:row>
      <xdr:rowOff>38100</xdr:rowOff>
    </xdr:to>
    <xdr:sp macro="" textlink="">
      <xdr:nvSpPr>
        <xdr:cNvPr id="2" name="TextBox 1"/>
        <xdr:cNvSpPr txBox="1"/>
      </xdr:nvSpPr>
      <xdr:spPr>
        <a:xfrm>
          <a:off x="228600" y="104775"/>
          <a:ext cx="9458325" cy="5838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Selected elements</a:t>
          </a:r>
          <a:r>
            <a:rPr lang="en-US" sz="1100" baseline="0"/>
            <a:t> of BLS MFP dataset, put here so I could do some preliminary explorations.</a:t>
          </a:r>
        </a:p>
        <a:p>
          <a:endParaRPr lang="en-US" sz="1100" baseline="0"/>
        </a:p>
        <a:p>
          <a:r>
            <a:rPr lang="en-US" sz="1100" baseline="0"/>
            <a:t>Sources are klemsmfpbymeasure.xls and klemsmfpxgbymeasure.xls, both from the BLS website.  I merged the manufacturing and non-manufacturing, in order to have a consistent dataset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38100</xdr:rowOff>
    </xdr:from>
    <xdr:to>
      <xdr:col>15</xdr:col>
      <xdr:colOff>285750</xdr:colOff>
      <xdr:row>3</xdr:row>
      <xdr:rowOff>161925</xdr:rowOff>
    </xdr:to>
    <xdr:sp macro="" textlink="">
      <xdr:nvSpPr>
        <xdr:cNvPr id="2" name="TextBox 1"/>
        <xdr:cNvSpPr txBox="1"/>
      </xdr:nvSpPr>
      <xdr:spPr>
        <a:xfrm>
          <a:off x="209550" y="38100"/>
          <a:ext cx="10868025" cy="695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Used to identify IT</a:t>
          </a:r>
          <a:r>
            <a:rPr lang="en-US" sz="1100" baseline="0"/>
            <a:t> producing industries--ones producing IT or communications equipment or software.  That's columns </a:t>
          </a:r>
          <a:r>
            <a:rPr lang="en-US" sz="1100"/>
            <a:t>Source is http://www.bls.gov/emp/ep_data_input_output_matrix.htm,  sheet from zip file  NOMINAL_FD_2000, with rows (commodities) labeled from spreadsheet Sect300.xls, columns from sect_final_demand_x191.xls.  This</a:t>
          </a:r>
          <a:r>
            <a:rPr lang="en-US" sz="1100" baseline="0"/>
            <a:t> gives nom values of sales to final demand in year 2000.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209549</xdr:colOff>
      <xdr:row>9</xdr:row>
      <xdr:rowOff>76200</xdr:rowOff>
    </xdr:from>
    <xdr:to>
      <xdr:col>18</xdr:col>
      <xdr:colOff>142874</xdr:colOff>
      <xdr:row>30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Bing\Fernald\Industry%20Productivity%20Dataset\Raw%20Data\klemsmfpbymeasu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1-1.2"/>
      <sheetName val="1-1.3"/>
      <sheetName val="1-2.2"/>
      <sheetName val="1-2.3"/>
      <sheetName val="1-3.2"/>
      <sheetName val="1-3.3"/>
      <sheetName val="1-4.2"/>
      <sheetName val="1-4.3"/>
      <sheetName val="1-5.2"/>
      <sheetName val="1-5.3"/>
      <sheetName val="1-6.2"/>
      <sheetName val="1-6.3"/>
      <sheetName val="1-7.2"/>
      <sheetName val="1-7.3"/>
      <sheetName val="1-8.2"/>
      <sheetName val="1-8.3"/>
      <sheetName val="1-9.2"/>
      <sheetName val="1-9.3"/>
      <sheetName val="2-1.2"/>
      <sheetName val="2-1.3"/>
      <sheetName val="2-2.2"/>
      <sheetName val="2-2.3"/>
      <sheetName val="2-3.2"/>
      <sheetName val="2-3.3"/>
      <sheetName val="2-4.2"/>
      <sheetName val="2-4.3"/>
      <sheetName val="2-5.2"/>
      <sheetName val="2-5.3"/>
      <sheetName val="2-6.2"/>
      <sheetName val="2-6.3"/>
      <sheetName val="2-7.2"/>
      <sheetName val="2-7.3"/>
      <sheetName val="3-1.2"/>
      <sheetName val="3-1.3"/>
      <sheetName val="3-2.2"/>
      <sheetName val="3-2.3"/>
      <sheetName val="3-3.2"/>
      <sheetName val="3-3.3"/>
      <sheetName val="3-4.2"/>
      <sheetName val="3-4.3"/>
      <sheetName val="3-5.2"/>
      <sheetName val="3-5.3"/>
      <sheetName val="4-1.1"/>
      <sheetName val="4-2.1"/>
      <sheetName val="4-3.1"/>
      <sheetName val="4-4.1"/>
      <sheetName val="4-5.1"/>
      <sheetName val="4-6.1"/>
      <sheetName val="5-1.1"/>
      <sheetName val="5-2.1"/>
      <sheetName val="5-3.1"/>
      <sheetName val="5-4.1"/>
      <sheetName val="5-5.1"/>
      <sheetName val="6-1.2"/>
      <sheetName val="6-1.3"/>
      <sheetName val="6-2.2"/>
      <sheetName val="6-2.3"/>
      <sheetName val="6-3.2"/>
      <sheetName val="6-3.3"/>
      <sheetName val="7-1.2"/>
      <sheetName val="7-1.3"/>
      <sheetName val="7-2.2"/>
      <sheetName val="7-2.3"/>
      <sheetName val="7-3.2"/>
      <sheetName val="7-3.3"/>
      <sheetName val="7-4.2"/>
      <sheetName val="7-4.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6">
          <cell r="C6">
            <v>55.485999999999997</v>
          </cell>
          <cell r="D6">
            <v>56.012999999999998</v>
          </cell>
          <cell r="E6">
            <v>56.302</v>
          </cell>
          <cell r="F6">
            <v>56.649000000000001</v>
          </cell>
          <cell r="G6">
            <v>55.198999999999998</v>
          </cell>
          <cell r="H6">
            <v>57.057000000000002</v>
          </cell>
          <cell r="I6">
            <v>60.606999999999999</v>
          </cell>
          <cell r="J6">
            <v>61.860999999999997</v>
          </cell>
          <cell r="K6">
            <v>60.762999999999998</v>
          </cell>
          <cell r="L6">
            <v>64.451999999999998</v>
          </cell>
          <cell r="M6">
            <v>66.117999999999995</v>
          </cell>
          <cell r="N6">
            <v>65.323999999999998</v>
          </cell>
          <cell r="O6">
            <v>80.153000000000006</v>
          </cell>
          <cell r="P6">
            <v>97.682000000000002</v>
          </cell>
          <cell r="Q6">
            <v>115.361</v>
          </cell>
          <cell r="R6">
            <v>83.492999999999995</v>
          </cell>
          <cell r="S6">
            <v>87.551000000000002</v>
          </cell>
          <cell r="T6">
            <v>89.926000000000002</v>
          </cell>
          <cell r="U6">
            <v>114.777</v>
          </cell>
          <cell r="V6">
            <v>117.254</v>
          </cell>
          <cell r="W6">
            <v>121.902</v>
          </cell>
          <cell r="X6">
            <v>139.27000000000001</v>
          </cell>
          <cell r="Y6">
            <v>89.494</v>
          </cell>
          <cell r="Z6">
            <v>98.337999999999994</v>
          </cell>
          <cell r="AA6">
            <v>107.125</v>
          </cell>
        </row>
        <row r="7">
          <cell r="C7">
            <v>29.414999999999999</v>
          </cell>
          <cell r="D7">
            <v>29.454999999999998</v>
          </cell>
          <cell r="E7">
            <v>30.122</v>
          </cell>
          <cell r="F7">
            <v>30.452000000000002</v>
          </cell>
          <cell r="G7">
            <v>29.81</v>
          </cell>
          <cell r="H7">
            <v>31.309000000000001</v>
          </cell>
          <cell r="I7">
            <v>33.64</v>
          </cell>
          <cell r="J7">
            <v>33.816000000000003</v>
          </cell>
          <cell r="K7">
            <v>33.212000000000003</v>
          </cell>
          <cell r="L7">
            <v>35.481000000000002</v>
          </cell>
          <cell r="M7">
            <v>36.063000000000002</v>
          </cell>
          <cell r="N7">
            <v>34.753</v>
          </cell>
          <cell r="O7">
            <v>42.84</v>
          </cell>
          <cell r="P7">
            <v>53.686</v>
          </cell>
          <cell r="Q7">
            <v>63.738</v>
          </cell>
          <cell r="R7">
            <v>48.968000000000004</v>
          </cell>
          <cell r="S7">
            <v>50.750999999999998</v>
          </cell>
          <cell r="T7">
            <v>52.293999999999997</v>
          </cell>
          <cell r="U7">
            <v>69.795000000000002</v>
          </cell>
          <cell r="V7">
            <v>70.344999999999999</v>
          </cell>
          <cell r="W7">
            <v>72.253</v>
          </cell>
          <cell r="X7">
            <v>85.218999999999994</v>
          </cell>
          <cell r="Y7">
            <v>55.768000000000001</v>
          </cell>
          <cell r="Z7">
            <v>58.183</v>
          </cell>
          <cell r="AA7">
            <v>65.393000000000001</v>
          </cell>
        </row>
        <row r="8">
          <cell r="C8">
            <v>6.2569999999999997</v>
          </cell>
          <cell r="D8">
            <v>6.3570000000000002</v>
          </cell>
          <cell r="E8">
            <v>6.5650000000000004</v>
          </cell>
          <cell r="F8">
            <v>6.3849999999999998</v>
          </cell>
          <cell r="G8">
            <v>6.4470000000000001</v>
          </cell>
          <cell r="H8">
            <v>6.7549999999999999</v>
          </cell>
          <cell r="I8">
            <v>7.1440000000000001</v>
          </cell>
          <cell r="J8">
            <v>7.3940000000000001</v>
          </cell>
          <cell r="K8">
            <v>7.18</v>
          </cell>
          <cell r="L8">
            <v>7.5140000000000002</v>
          </cell>
          <cell r="M8">
            <v>7.9859999999999998</v>
          </cell>
          <cell r="N8">
            <v>8.1069999999999993</v>
          </cell>
          <cell r="O8">
            <v>9.2370000000000001</v>
          </cell>
          <cell r="P8">
            <v>11.875999999999999</v>
          </cell>
          <cell r="Q8">
            <v>15.523</v>
          </cell>
          <cell r="R8">
            <v>11.285</v>
          </cell>
          <cell r="S8">
            <v>12.215</v>
          </cell>
          <cell r="T8">
            <v>12.753</v>
          </cell>
          <cell r="U8">
            <v>15.734999999999999</v>
          </cell>
          <cell r="V8">
            <v>16.523</v>
          </cell>
          <cell r="W8">
            <v>17.614999999999998</v>
          </cell>
          <cell r="X8">
            <v>20.983000000000001</v>
          </cell>
          <cell r="Y8">
            <v>16.585000000000001</v>
          </cell>
          <cell r="Z8">
            <v>15.893000000000001</v>
          </cell>
          <cell r="AA8">
            <v>16.93</v>
          </cell>
        </row>
        <row r="9">
          <cell r="C9">
            <v>1.6459999999999999</v>
          </cell>
          <cell r="D9">
            <v>1.621</v>
          </cell>
          <cell r="E9">
            <v>1.6719999999999999</v>
          </cell>
          <cell r="F9">
            <v>1.5660000000000001</v>
          </cell>
          <cell r="G9">
            <v>1.56</v>
          </cell>
          <cell r="H9">
            <v>1.6659999999999999</v>
          </cell>
          <cell r="I9">
            <v>1.7729999999999999</v>
          </cell>
          <cell r="J9">
            <v>1.899</v>
          </cell>
          <cell r="K9">
            <v>1.8680000000000001</v>
          </cell>
          <cell r="L9">
            <v>1.8480000000000001</v>
          </cell>
          <cell r="M9">
            <v>1.849</v>
          </cell>
          <cell r="N9">
            <v>1.5680000000000001</v>
          </cell>
          <cell r="O9">
            <v>1.897</v>
          </cell>
          <cell r="P9">
            <v>2.4860000000000002</v>
          </cell>
          <cell r="Q9">
            <v>2.8109999999999999</v>
          </cell>
          <cell r="R9">
            <v>2.1040000000000001</v>
          </cell>
          <cell r="S9">
            <v>2.3580000000000001</v>
          </cell>
          <cell r="T9">
            <v>1.6120000000000001</v>
          </cell>
          <cell r="U9">
            <v>2.1219999999999999</v>
          </cell>
          <cell r="V9">
            <v>1.911</v>
          </cell>
          <cell r="W9">
            <v>1.6850000000000001</v>
          </cell>
          <cell r="X9">
            <v>1.8879999999999999</v>
          </cell>
          <cell r="Y9">
            <v>1.2849999999999999</v>
          </cell>
          <cell r="Z9">
            <v>0.93</v>
          </cell>
          <cell r="AA9">
            <v>1.0409999999999999</v>
          </cell>
        </row>
        <row r="10">
          <cell r="C10">
            <v>0.871</v>
          </cell>
          <cell r="D10">
            <v>0.86699999999999999</v>
          </cell>
          <cell r="E10">
            <v>0.78200000000000003</v>
          </cell>
          <cell r="F10">
            <v>0.748</v>
          </cell>
          <cell r="G10">
            <v>0.73699999999999999</v>
          </cell>
          <cell r="H10">
            <v>0.99199999999999999</v>
          </cell>
          <cell r="I10">
            <v>1.069</v>
          </cell>
          <cell r="J10">
            <v>1.0429999999999999</v>
          </cell>
          <cell r="K10">
            <v>1.0669999999999999</v>
          </cell>
          <cell r="L10">
            <v>1.0649999999999999</v>
          </cell>
          <cell r="M10">
            <v>0.90100000000000002</v>
          </cell>
          <cell r="N10">
            <v>0.84699999999999998</v>
          </cell>
          <cell r="O10">
            <v>0.98199999999999998</v>
          </cell>
          <cell r="P10">
            <v>1.1100000000000001</v>
          </cell>
          <cell r="Q10">
            <v>1.0760000000000001</v>
          </cell>
          <cell r="R10">
            <v>0.60799999999999998</v>
          </cell>
          <cell r="S10">
            <v>0.72499999999999998</v>
          </cell>
          <cell r="T10">
            <v>0.56399999999999995</v>
          </cell>
          <cell r="U10">
            <v>0.61699999999999999</v>
          </cell>
          <cell r="V10">
            <v>0.54</v>
          </cell>
          <cell r="W10">
            <v>0.31</v>
          </cell>
          <cell r="X10">
            <v>0.219</v>
          </cell>
          <cell r="Y10">
            <v>0.17199999999999999</v>
          </cell>
          <cell r="Z10">
            <v>0.217</v>
          </cell>
          <cell r="AA10">
            <v>0.20799999999999999</v>
          </cell>
        </row>
        <row r="11">
          <cell r="C11">
            <v>4.3179999999999996</v>
          </cell>
          <cell r="D11">
            <v>4.2050000000000001</v>
          </cell>
          <cell r="E11">
            <v>4.4279999999999999</v>
          </cell>
          <cell r="F11">
            <v>4.6859999999999999</v>
          </cell>
          <cell r="G11">
            <v>4.5869999999999997</v>
          </cell>
          <cell r="H11">
            <v>4.726</v>
          </cell>
          <cell r="I11">
            <v>4.8630000000000004</v>
          </cell>
          <cell r="J11">
            <v>4.8869999999999996</v>
          </cell>
          <cell r="K11">
            <v>4.976</v>
          </cell>
          <cell r="L11">
            <v>5.15</v>
          </cell>
          <cell r="M11">
            <v>5.48</v>
          </cell>
          <cell r="N11">
            <v>5.6790000000000003</v>
          </cell>
          <cell r="O11">
            <v>6.2619999999999996</v>
          </cell>
          <cell r="P11">
            <v>8.4049999999999994</v>
          </cell>
          <cell r="Q11">
            <v>10.455</v>
          </cell>
          <cell r="R11">
            <v>8.6</v>
          </cell>
          <cell r="S11">
            <v>9.843</v>
          </cell>
          <cell r="T11">
            <v>9.4120000000000008</v>
          </cell>
          <cell r="U11">
            <v>11.377000000000001</v>
          </cell>
          <cell r="V11">
            <v>11.372</v>
          </cell>
          <cell r="W11">
            <v>12.234</v>
          </cell>
          <cell r="X11">
            <v>14.297000000000001</v>
          </cell>
          <cell r="Y11">
            <v>9.7550000000000008</v>
          </cell>
          <cell r="Z11">
            <v>10.385999999999999</v>
          </cell>
          <cell r="AA11">
            <v>11.208</v>
          </cell>
        </row>
        <row r="12">
          <cell r="C12">
            <v>1.1160000000000001</v>
          </cell>
          <cell r="D12">
            <v>1.177</v>
          </cell>
          <cell r="E12">
            <v>1.2090000000000001</v>
          </cell>
          <cell r="F12">
            <v>1.296</v>
          </cell>
          <cell r="G12">
            <v>1.274</v>
          </cell>
          <cell r="H12">
            <v>1.421</v>
          </cell>
          <cell r="I12">
            <v>1.484</v>
          </cell>
          <cell r="J12">
            <v>1.5049999999999999</v>
          </cell>
          <cell r="K12">
            <v>1.5589999999999999</v>
          </cell>
          <cell r="L12">
            <v>1.589</v>
          </cell>
          <cell r="M12">
            <v>1.1259999999999999</v>
          </cell>
          <cell r="N12">
            <v>1.1439999999999999</v>
          </cell>
          <cell r="O12">
            <v>1.4970000000000001</v>
          </cell>
          <cell r="P12">
            <v>2.032</v>
          </cell>
          <cell r="Q12">
            <v>2.73</v>
          </cell>
          <cell r="R12">
            <v>1.6339999999999999</v>
          </cell>
          <cell r="S12">
            <v>1.5609999999999999</v>
          </cell>
          <cell r="T12">
            <v>1.365</v>
          </cell>
          <cell r="U12">
            <v>1.526</v>
          </cell>
          <cell r="V12">
            <v>1.532</v>
          </cell>
          <cell r="W12">
            <v>1.627</v>
          </cell>
          <cell r="X12">
            <v>1.794</v>
          </cell>
          <cell r="Y12">
            <v>1.36</v>
          </cell>
          <cell r="Z12">
            <v>1.3779999999999999</v>
          </cell>
          <cell r="AA12">
            <v>1.1930000000000001</v>
          </cell>
        </row>
        <row r="13">
          <cell r="C13">
            <v>1.395</v>
          </cell>
          <cell r="D13">
            <v>1.337</v>
          </cell>
          <cell r="E13">
            <v>1.3779999999999999</v>
          </cell>
          <cell r="F13">
            <v>1.476</v>
          </cell>
          <cell r="G13">
            <v>1.401</v>
          </cell>
          <cell r="H13">
            <v>1.3859999999999999</v>
          </cell>
          <cell r="I13">
            <v>1.44</v>
          </cell>
          <cell r="J13">
            <v>1.45</v>
          </cell>
          <cell r="K13">
            <v>1.4119999999999999</v>
          </cell>
          <cell r="L13">
            <v>1.6080000000000001</v>
          </cell>
          <cell r="M13">
            <v>1.79</v>
          </cell>
          <cell r="N13">
            <v>1.0029999999999999</v>
          </cell>
          <cell r="O13">
            <v>2.996</v>
          </cell>
          <cell r="P13">
            <v>2.9350000000000001</v>
          </cell>
          <cell r="Q13">
            <v>2.956</v>
          </cell>
          <cell r="R13">
            <v>3.5430000000000001</v>
          </cell>
          <cell r="S13">
            <v>0.55300000000000005</v>
          </cell>
          <cell r="T13">
            <v>0.53200000000000003</v>
          </cell>
          <cell r="U13">
            <v>3.3250000000000002</v>
          </cell>
          <cell r="V13">
            <v>3.323</v>
          </cell>
          <cell r="W13">
            <v>3.4380000000000002</v>
          </cell>
          <cell r="X13">
            <v>4.1749999999999998</v>
          </cell>
          <cell r="Y13">
            <v>2.6869999999999998</v>
          </cell>
          <cell r="Z13">
            <v>2.6579999999999999</v>
          </cell>
          <cell r="AA13">
            <v>4.2389999999999999</v>
          </cell>
        </row>
        <row r="14">
          <cell r="C14">
            <v>10.02</v>
          </cell>
          <cell r="D14">
            <v>10.050000000000001</v>
          </cell>
          <cell r="E14">
            <v>10.127000000000001</v>
          </cell>
          <cell r="F14">
            <v>10.231</v>
          </cell>
          <cell r="G14">
            <v>9.8260000000000005</v>
          </cell>
          <cell r="H14">
            <v>10.144</v>
          </cell>
          <cell r="I14">
            <v>11.335000000000001</v>
          </cell>
          <cell r="J14">
            <v>10.927</v>
          </cell>
          <cell r="K14">
            <v>10.433</v>
          </cell>
          <cell r="L14">
            <v>11.843999999999999</v>
          </cell>
          <cell r="M14">
            <v>11.859</v>
          </cell>
          <cell r="N14">
            <v>11.393000000000001</v>
          </cell>
          <cell r="O14">
            <v>13.667</v>
          </cell>
          <cell r="P14">
            <v>17.331</v>
          </cell>
          <cell r="Q14">
            <v>18.898</v>
          </cell>
          <cell r="R14">
            <v>15.15</v>
          </cell>
          <cell r="S14">
            <v>17.414000000000001</v>
          </cell>
          <cell r="T14">
            <v>20.416</v>
          </cell>
          <cell r="U14">
            <v>27.855</v>
          </cell>
          <cell r="V14">
            <v>27.619</v>
          </cell>
          <cell r="W14">
            <v>27.652999999999999</v>
          </cell>
          <cell r="X14">
            <v>32.951999999999998</v>
          </cell>
          <cell r="Y14">
            <v>18.05</v>
          </cell>
          <cell r="Z14">
            <v>20.806000000000001</v>
          </cell>
          <cell r="AA14">
            <v>24.506</v>
          </cell>
        </row>
        <row r="15">
          <cell r="C15">
            <v>2.6219999999999999</v>
          </cell>
          <cell r="D15">
            <v>2.6669999999999998</v>
          </cell>
          <cell r="E15">
            <v>2.758</v>
          </cell>
          <cell r="F15">
            <v>2.87</v>
          </cell>
          <cell r="G15">
            <v>2.8050000000000002</v>
          </cell>
          <cell r="H15">
            <v>3.024</v>
          </cell>
          <cell r="I15">
            <v>3.2170000000000001</v>
          </cell>
          <cell r="J15">
            <v>3.3940000000000001</v>
          </cell>
          <cell r="K15">
            <v>3.4279999999999999</v>
          </cell>
          <cell r="L15">
            <v>3.4529999999999998</v>
          </cell>
          <cell r="M15">
            <v>3.6360000000000001</v>
          </cell>
          <cell r="N15">
            <v>3.629</v>
          </cell>
          <cell r="O15">
            <v>4.6500000000000004</v>
          </cell>
          <cell r="P15">
            <v>5.4489999999999998</v>
          </cell>
          <cell r="Q15">
            <v>6.8810000000000002</v>
          </cell>
          <cell r="R15">
            <v>4.28</v>
          </cell>
          <cell r="S15">
            <v>4.0780000000000003</v>
          </cell>
          <cell r="T15">
            <v>3.3940000000000001</v>
          </cell>
          <cell r="U15">
            <v>4.048</v>
          </cell>
          <cell r="V15">
            <v>4.1390000000000002</v>
          </cell>
          <cell r="W15">
            <v>4.3780000000000001</v>
          </cell>
          <cell r="X15">
            <v>4.7640000000000002</v>
          </cell>
          <cell r="Y15">
            <v>3.2389999999999999</v>
          </cell>
          <cell r="Z15">
            <v>3.3340000000000001</v>
          </cell>
          <cell r="AA15">
            <v>3.1469999999999998</v>
          </cell>
        </row>
        <row r="16">
          <cell r="C16">
            <v>26.071000000000002</v>
          </cell>
          <cell r="D16">
            <v>26.558</v>
          </cell>
          <cell r="E16">
            <v>26.178999999999998</v>
          </cell>
          <cell r="F16">
            <v>26.196999999999999</v>
          </cell>
          <cell r="G16">
            <v>25.388999999999999</v>
          </cell>
          <cell r="H16">
            <v>25.747</v>
          </cell>
          <cell r="I16">
            <v>26.966999999999999</v>
          </cell>
          <cell r="J16">
            <v>28.045000000000002</v>
          </cell>
          <cell r="K16">
            <v>27.552</v>
          </cell>
          <cell r="L16">
            <v>28.97</v>
          </cell>
          <cell r="M16">
            <v>30.056000000000001</v>
          </cell>
          <cell r="N16">
            <v>30.571999999999999</v>
          </cell>
          <cell r="O16">
            <v>37.313000000000002</v>
          </cell>
          <cell r="P16">
            <v>43.997</v>
          </cell>
          <cell r="Q16">
            <v>51.622999999999998</v>
          </cell>
          <cell r="R16">
            <v>34.524999999999999</v>
          </cell>
          <cell r="S16">
            <v>36.799999999999997</v>
          </cell>
          <cell r="T16">
            <v>37.631999999999998</v>
          </cell>
          <cell r="U16">
            <v>44.982999999999997</v>
          </cell>
          <cell r="V16">
            <v>46.908999999999999</v>
          </cell>
          <cell r="W16">
            <v>49.649000000000001</v>
          </cell>
          <cell r="X16">
            <v>54.05</v>
          </cell>
          <cell r="Y16">
            <v>33.726999999999997</v>
          </cell>
          <cell r="Z16">
            <v>40.155000000000001</v>
          </cell>
          <cell r="AA16">
            <v>41.731000000000002</v>
          </cell>
        </row>
        <row r="17">
          <cell r="C17">
            <v>1.399</v>
          </cell>
          <cell r="D17">
            <v>1.47</v>
          </cell>
          <cell r="E17">
            <v>1.4750000000000001</v>
          </cell>
          <cell r="F17">
            <v>1.506</v>
          </cell>
          <cell r="G17">
            <v>1.4870000000000001</v>
          </cell>
          <cell r="H17">
            <v>1.554</v>
          </cell>
          <cell r="I17">
            <v>1.712</v>
          </cell>
          <cell r="J17">
            <v>1.7889999999999999</v>
          </cell>
          <cell r="K17">
            <v>1.7749999999999999</v>
          </cell>
          <cell r="L17">
            <v>1.8959999999999999</v>
          </cell>
          <cell r="M17">
            <v>1.7490000000000001</v>
          </cell>
          <cell r="N17">
            <v>1.647</v>
          </cell>
          <cell r="O17">
            <v>2.0760000000000001</v>
          </cell>
          <cell r="P17">
            <v>2.8959999999999999</v>
          </cell>
          <cell r="Q17">
            <v>3.0329999999999999</v>
          </cell>
          <cell r="R17">
            <v>2.202</v>
          </cell>
          <cell r="S17">
            <v>2.403</v>
          </cell>
          <cell r="T17">
            <v>2.4220000000000002</v>
          </cell>
          <cell r="U17">
            <v>2.8410000000000002</v>
          </cell>
          <cell r="V17">
            <v>2.9910000000000001</v>
          </cell>
          <cell r="W17">
            <v>3.044</v>
          </cell>
          <cell r="X17">
            <v>3.1320000000000001</v>
          </cell>
          <cell r="Y17">
            <v>2.036</v>
          </cell>
          <cell r="Z17">
            <v>2.42</v>
          </cell>
          <cell r="AA17">
            <v>1.923</v>
          </cell>
        </row>
        <row r="18">
          <cell r="C18">
            <v>3.7829999999999999</v>
          </cell>
          <cell r="D18">
            <v>3.7010000000000001</v>
          </cell>
          <cell r="E18">
            <v>3.6080000000000001</v>
          </cell>
          <cell r="F18">
            <v>3.6040000000000001</v>
          </cell>
          <cell r="G18">
            <v>3.38</v>
          </cell>
          <cell r="H18">
            <v>3.496</v>
          </cell>
          <cell r="I18">
            <v>3.6960000000000002</v>
          </cell>
          <cell r="J18">
            <v>3.4620000000000002</v>
          </cell>
          <cell r="K18">
            <v>3.4630000000000001</v>
          </cell>
          <cell r="L18">
            <v>3.8660000000000001</v>
          </cell>
          <cell r="M18">
            <v>3.9630000000000001</v>
          </cell>
          <cell r="N18">
            <v>4.1429999999999998</v>
          </cell>
          <cell r="O18">
            <v>4.42</v>
          </cell>
          <cell r="P18">
            <v>5.6029999999999998</v>
          </cell>
          <cell r="Q18">
            <v>6.4610000000000003</v>
          </cell>
          <cell r="R18">
            <v>5.1920000000000002</v>
          </cell>
          <cell r="S18">
            <v>6.2119999999999997</v>
          </cell>
          <cell r="T18">
            <v>6.7729999999999997</v>
          </cell>
          <cell r="U18">
            <v>8.27</v>
          </cell>
          <cell r="V18">
            <v>8.8369999999999997</v>
          </cell>
          <cell r="W18">
            <v>8.7460000000000004</v>
          </cell>
          <cell r="X18">
            <v>9.4169999999999998</v>
          </cell>
          <cell r="Y18">
            <v>6.0359999999999996</v>
          </cell>
          <cell r="Z18">
            <v>6.1349999999999998</v>
          </cell>
          <cell r="AA18">
            <v>6.1319999999999997</v>
          </cell>
        </row>
        <row r="19">
          <cell r="C19">
            <v>6.5209999999999999</v>
          </cell>
          <cell r="D19">
            <v>7.1539999999999999</v>
          </cell>
          <cell r="E19">
            <v>6.5570000000000004</v>
          </cell>
          <cell r="F19">
            <v>6.5419999999999998</v>
          </cell>
          <cell r="G19">
            <v>6.3109999999999999</v>
          </cell>
          <cell r="H19">
            <v>6.1260000000000003</v>
          </cell>
          <cell r="I19">
            <v>6.2640000000000002</v>
          </cell>
          <cell r="J19">
            <v>6.9880000000000004</v>
          </cell>
          <cell r="K19">
            <v>6.1520000000000001</v>
          </cell>
          <cell r="L19">
            <v>6.5359999999999996</v>
          </cell>
          <cell r="M19">
            <v>6.7590000000000003</v>
          </cell>
          <cell r="N19">
            <v>7.42</v>
          </cell>
          <cell r="O19">
            <v>8.3819999999999997</v>
          </cell>
          <cell r="P19">
            <v>9.9819999999999993</v>
          </cell>
          <cell r="Q19">
            <v>11.992000000000001</v>
          </cell>
          <cell r="R19">
            <v>9.3320000000000007</v>
          </cell>
          <cell r="S19">
            <v>9.8919999999999995</v>
          </cell>
          <cell r="T19">
            <v>12.894</v>
          </cell>
          <cell r="U19">
            <v>15.292</v>
          </cell>
          <cell r="V19">
            <v>15.585000000000001</v>
          </cell>
          <cell r="W19">
            <v>16.698</v>
          </cell>
          <cell r="X19">
            <v>18.661000000000001</v>
          </cell>
          <cell r="Y19">
            <v>10.151</v>
          </cell>
          <cell r="Z19">
            <v>14.03</v>
          </cell>
          <cell r="AA19">
            <v>17.311</v>
          </cell>
        </row>
        <row r="20">
          <cell r="C20">
            <v>3.2210000000000001</v>
          </cell>
          <cell r="D20">
            <v>3.3940000000000001</v>
          </cell>
          <cell r="E20">
            <v>3.4369999999999998</v>
          </cell>
          <cell r="F20">
            <v>3.4129999999999998</v>
          </cell>
          <cell r="G20">
            <v>3.3570000000000002</v>
          </cell>
          <cell r="H20">
            <v>3.42</v>
          </cell>
          <cell r="I20">
            <v>3.5760000000000001</v>
          </cell>
          <cell r="J20">
            <v>3.6419999999999999</v>
          </cell>
          <cell r="K20">
            <v>3.7250000000000001</v>
          </cell>
          <cell r="L20">
            <v>3.9009999999999998</v>
          </cell>
          <cell r="M20">
            <v>4.1079999999999997</v>
          </cell>
          <cell r="N20">
            <v>3.9470000000000001</v>
          </cell>
          <cell r="O20">
            <v>4.7489999999999997</v>
          </cell>
          <cell r="P20">
            <v>5.47</v>
          </cell>
          <cell r="Q20">
            <v>6.6440000000000001</v>
          </cell>
          <cell r="R20">
            <v>4.1289999999999996</v>
          </cell>
          <cell r="S20">
            <v>4.2469999999999999</v>
          </cell>
          <cell r="T20">
            <v>3.5390000000000001</v>
          </cell>
          <cell r="U20">
            <v>4.5940000000000003</v>
          </cell>
          <cell r="V20">
            <v>4.8970000000000002</v>
          </cell>
          <cell r="W20">
            <v>5.1710000000000003</v>
          </cell>
          <cell r="X20">
            <v>5.8410000000000002</v>
          </cell>
          <cell r="Y20">
            <v>3.9220000000000002</v>
          </cell>
          <cell r="Z20">
            <v>4.7300000000000004</v>
          </cell>
          <cell r="AA20">
            <v>4.5049999999999999</v>
          </cell>
        </row>
        <row r="21">
          <cell r="C21">
            <v>1.883</v>
          </cell>
          <cell r="D21">
            <v>1.873</v>
          </cell>
          <cell r="E21">
            <v>1.9690000000000001</v>
          </cell>
          <cell r="F21">
            <v>1.9530000000000001</v>
          </cell>
          <cell r="G21">
            <v>1.9630000000000001</v>
          </cell>
          <cell r="H21">
            <v>1.893</v>
          </cell>
          <cell r="I21">
            <v>2.0339999999999998</v>
          </cell>
          <cell r="J21">
            <v>2.258</v>
          </cell>
          <cell r="K21">
            <v>2.2160000000000002</v>
          </cell>
          <cell r="L21">
            <v>2.3050000000000002</v>
          </cell>
          <cell r="M21">
            <v>2.323</v>
          </cell>
          <cell r="N21">
            <v>2.0550000000000002</v>
          </cell>
          <cell r="O21">
            <v>2.5649999999999999</v>
          </cell>
          <cell r="P21">
            <v>3.198</v>
          </cell>
          <cell r="Q21">
            <v>3.593</v>
          </cell>
          <cell r="R21">
            <v>2.1669999999999998</v>
          </cell>
          <cell r="S21">
            <v>2.218</v>
          </cell>
          <cell r="T21">
            <v>1.8680000000000001</v>
          </cell>
          <cell r="U21">
            <v>2.34</v>
          </cell>
          <cell r="V21">
            <v>2.4729999999999999</v>
          </cell>
          <cell r="W21">
            <v>2.8380000000000001</v>
          </cell>
          <cell r="X21">
            <v>3.0720000000000001</v>
          </cell>
          <cell r="Y21">
            <v>2.2090000000000001</v>
          </cell>
          <cell r="Z21">
            <v>2.6360000000000001</v>
          </cell>
          <cell r="AA21">
            <v>2.6160000000000001</v>
          </cell>
        </row>
        <row r="22">
          <cell r="C22">
            <v>3.0670000000000002</v>
          </cell>
          <cell r="D22">
            <v>3.0720000000000001</v>
          </cell>
          <cell r="E22">
            <v>3.113</v>
          </cell>
          <cell r="F22">
            <v>3.2080000000000002</v>
          </cell>
          <cell r="G22">
            <v>3.1419999999999999</v>
          </cell>
          <cell r="H22">
            <v>3.2829999999999999</v>
          </cell>
          <cell r="I22">
            <v>3.415</v>
          </cell>
          <cell r="J22">
            <v>3.58</v>
          </cell>
          <cell r="K22">
            <v>3.7909999999999999</v>
          </cell>
          <cell r="L22">
            <v>3.8940000000000001</v>
          </cell>
          <cell r="M22">
            <v>4.1920000000000002</v>
          </cell>
          <cell r="N22">
            <v>4.08</v>
          </cell>
          <cell r="O22">
            <v>5.7709999999999999</v>
          </cell>
          <cell r="P22">
            <v>6.5350000000000001</v>
          </cell>
          <cell r="Q22">
            <v>7.0030000000000001</v>
          </cell>
          <cell r="R22">
            <v>3.0640000000000001</v>
          </cell>
          <cell r="S22">
            <v>3.06</v>
          </cell>
          <cell r="T22">
            <v>2.4950000000000001</v>
          </cell>
          <cell r="U22">
            <v>2.2919999999999998</v>
          </cell>
          <cell r="V22">
            <v>2.5139999999999998</v>
          </cell>
          <cell r="W22">
            <v>2.8109999999999999</v>
          </cell>
          <cell r="X22">
            <v>2.9209999999999998</v>
          </cell>
          <cell r="Y22">
            <v>1.819</v>
          </cell>
          <cell r="Z22">
            <v>1.5960000000000001</v>
          </cell>
          <cell r="AA22">
            <v>1.1679999999999999</v>
          </cell>
        </row>
        <row r="23">
          <cell r="C23">
            <v>0.77</v>
          </cell>
          <cell r="D23">
            <v>0.79700000000000004</v>
          </cell>
          <cell r="E23">
            <v>0.75700000000000001</v>
          </cell>
          <cell r="F23">
            <v>0.747</v>
          </cell>
          <cell r="G23">
            <v>0.71</v>
          </cell>
          <cell r="H23">
            <v>0.747</v>
          </cell>
          <cell r="I23">
            <v>0.78</v>
          </cell>
          <cell r="J23">
            <v>0.81799999999999995</v>
          </cell>
          <cell r="K23">
            <v>0.79100000000000004</v>
          </cell>
          <cell r="L23">
            <v>0.83299999999999996</v>
          </cell>
          <cell r="M23">
            <v>0.876</v>
          </cell>
          <cell r="N23">
            <v>1.0489999999999999</v>
          </cell>
          <cell r="O23">
            <v>1.331</v>
          </cell>
          <cell r="P23">
            <v>1.669</v>
          </cell>
          <cell r="Q23">
            <v>1.958</v>
          </cell>
          <cell r="R23">
            <v>1.069</v>
          </cell>
          <cell r="S23">
            <v>0.96899999999999997</v>
          </cell>
          <cell r="T23">
            <v>0.82699999999999996</v>
          </cell>
          <cell r="U23">
            <v>1.0469999999999999</v>
          </cell>
          <cell r="V23">
            <v>1.101</v>
          </cell>
          <cell r="W23">
            <v>1.2230000000000001</v>
          </cell>
          <cell r="X23">
            <v>1.272</v>
          </cell>
          <cell r="Y23">
            <v>0.89700000000000002</v>
          </cell>
          <cell r="Z23">
            <v>0.93700000000000006</v>
          </cell>
          <cell r="AA23">
            <v>0.83399999999999996</v>
          </cell>
        </row>
        <row r="24">
          <cell r="C24">
            <v>3.3260000000000001</v>
          </cell>
          <cell r="D24">
            <v>2.9849999999999999</v>
          </cell>
          <cell r="E24">
            <v>3.0840000000000001</v>
          </cell>
          <cell r="F24">
            <v>3.028</v>
          </cell>
          <cell r="G24">
            <v>2.89</v>
          </cell>
          <cell r="H24">
            <v>3</v>
          </cell>
          <cell r="I24">
            <v>3.08</v>
          </cell>
          <cell r="J24">
            <v>3.0289999999999999</v>
          </cell>
          <cell r="K24">
            <v>3.0750000000000002</v>
          </cell>
          <cell r="L24">
            <v>3.125</v>
          </cell>
          <cell r="M24">
            <v>3.4449999999999998</v>
          </cell>
          <cell r="N24">
            <v>3.6059999999999999</v>
          </cell>
          <cell r="O24">
            <v>4.87</v>
          </cell>
          <cell r="P24">
            <v>4.952</v>
          </cell>
          <cell r="Q24">
            <v>6.4969999999999999</v>
          </cell>
          <cell r="R24">
            <v>4.53</v>
          </cell>
          <cell r="S24">
            <v>4.8940000000000001</v>
          </cell>
          <cell r="T24">
            <v>4.3609999999999998</v>
          </cell>
          <cell r="U24">
            <v>5.3479999999999999</v>
          </cell>
          <cell r="V24">
            <v>5.51</v>
          </cell>
          <cell r="W24">
            <v>5.8079999999999998</v>
          </cell>
          <cell r="X24">
            <v>6.2149999999999999</v>
          </cell>
          <cell r="Y24">
            <v>4.3620000000000001</v>
          </cell>
          <cell r="Z24">
            <v>5.1289999999999996</v>
          </cell>
          <cell r="AA24">
            <v>4.8019999999999996</v>
          </cell>
        </row>
        <row r="25">
          <cell r="C25">
            <v>0.57699999999999996</v>
          </cell>
          <cell r="D25">
            <v>0.59099999999999997</v>
          </cell>
          <cell r="E25">
            <v>0.61799999999999999</v>
          </cell>
          <cell r="F25">
            <v>0.60099999999999998</v>
          </cell>
          <cell r="G25">
            <v>0.57799999999999996</v>
          </cell>
          <cell r="H25">
            <v>0.61699999999999999</v>
          </cell>
          <cell r="I25">
            <v>0.63900000000000001</v>
          </cell>
          <cell r="J25">
            <v>0.65500000000000003</v>
          </cell>
          <cell r="K25">
            <v>0.66</v>
          </cell>
          <cell r="L25">
            <v>0.66700000000000004</v>
          </cell>
          <cell r="M25">
            <v>0.71699999999999997</v>
          </cell>
          <cell r="N25">
            <v>0.70499999999999996</v>
          </cell>
          <cell r="O25">
            <v>0.82199999999999995</v>
          </cell>
          <cell r="P25">
            <v>0.94799999999999995</v>
          </cell>
          <cell r="Q25">
            <v>1.1080000000000001</v>
          </cell>
          <cell r="R25">
            <v>0.76</v>
          </cell>
          <cell r="S25">
            <v>0.746</v>
          </cell>
          <cell r="T25">
            <v>0.629</v>
          </cell>
          <cell r="U25">
            <v>0.75</v>
          </cell>
          <cell r="V25">
            <v>0.745</v>
          </cell>
          <cell r="W25">
            <v>0.76</v>
          </cell>
          <cell r="X25">
            <v>0.83</v>
          </cell>
          <cell r="Y25">
            <v>0.51800000000000002</v>
          </cell>
          <cell r="Z25">
            <v>0.52300000000000002</v>
          </cell>
          <cell r="AA25">
            <v>0.47399999999999998</v>
          </cell>
        </row>
        <row r="26">
          <cell r="C26">
            <v>0.753</v>
          </cell>
          <cell r="D26">
            <v>0.73699999999999999</v>
          </cell>
          <cell r="E26">
            <v>0.77100000000000002</v>
          </cell>
          <cell r="F26">
            <v>0.78700000000000003</v>
          </cell>
          <cell r="G26">
            <v>0.77300000000000002</v>
          </cell>
          <cell r="H26">
            <v>0.80400000000000005</v>
          </cell>
          <cell r="I26">
            <v>0.90100000000000002</v>
          </cell>
          <cell r="J26">
            <v>0.90700000000000003</v>
          </cell>
          <cell r="K26">
            <v>0.95</v>
          </cell>
          <cell r="L26">
            <v>0.91900000000000004</v>
          </cell>
          <cell r="M26">
            <v>0.83899999999999997</v>
          </cell>
          <cell r="N26">
            <v>0.82599999999999996</v>
          </cell>
          <cell r="O26">
            <v>0.98199999999999998</v>
          </cell>
          <cell r="P26">
            <v>1.153</v>
          </cell>
          <cell r="Q26">
            <v>1.468</v>
          </cell>
          <cell r="R26">
            <v>0.90200000000000002</v>
          </cell>
          <cell r="S26">
            <v>0.95</v>
          </cell>
          <cell r="T26">
            <v>0.73299999999999998</v>
          </cell>
          <cell r="U26">
            <v>0.93300000000000005</v>
          </cell>
          <cell r="V26">
            <v>0.95399999999999996</v>
          </cell>
          <cell r="W26">
            <v>1.0529999999999999</v>
          </cell>
          <cell r="X26">
            <v>1.117</v>
          </cell>
          <cell r="Y26">
            <v>0.78200000000000003</v>
          </cell>
          <cell r="Z26">
            <v>0.89200000000000002</v>
          </cell>
          <cell r="AA26">
            <v>0.86799999999999999</v>
          </cell>
        </row>
      </sheetData>
      <sheetData sheetId="47">
        <row r="6">
          <cell r="C6">
            <v>530.91899999999998</v>
          </cell>
          <cell r="D6">
            <v>554.64400000000001</v>
          </cell>
          <cell r="E6">
            <v>587.83299999999997</v>
          </cell>
          <cell r="F6">
            <v>612.48800000000006</v>
          </cell>
          <cell r="G6">
            <v>579.29</v>
          </cell>
          <cell r="H6">
            <v>604.73299999999995</v>
          </cell>
          <cell r="I6">
            <v>630.16499999999996</v>
          </cell>
          <cell r="J6">
            <v>665.39599999999996</v>
          </cell>
          <cell r="K6">
            <v>725.25699999999995</v>
          </cell>
          <cell r="L6">
            <v>780.846</v>
          </cell>
          <cell r="M6">
            <v>821.28599999999994</v>
          </cell>
          <cell r="N6">
            <v>793.87400000000002</v>
          </cell>
          <cell r="O6">
            <v>840.74900000000002</v>
          </cell>
          <cell r="P6">
            <v>900.33600000000001</v>
          </cell>
          <cell r="Q6">
            <v>802.85599999999999</v>
          </cell>
          <cell r="R6">
            <v>799.12300000000005</v>
          </cell>
          <cell r="S6">
            <v>845.85199999999998</v>
          </cell>
          <cell r="T6">
            <v>937.024</v>
          </cell>
          <cell r="U6">
            <v>1063.338</v>
          </cell>
          <cell r="V6">
            <v>1149.8</v>
          </cell>
          <cell r="W6">
            <v>1244.877</v>
          </cell>
          <cell r="X6">
            <v>1407.9780000000001</v>
          </cell>
          <cell r="Y6">
            <v>940.471</v>
          </cell>
          <cell r="Z6">
            <v>1165.442</v>
          </cell>
          <cell r="AA6">
            <v>1464.6990000000001</v>
          </cell>
        </row>
        <row r="7">
          <cell r="C7">
            <v>361.923</v>
          </cell>
          <cell r="D7">
            <v>374.82100000000003</v>
          </cell>
          <cell r="E7">
            <v>400.322</v>
          </cell>
          <cell r="F7">
            <v>424.82400000000001</v>
          </cell>
          <cell r="G7">
            <v>404.29899999999998</v>
          </cell>
          <cell r="H7">
            <v>407.82400000000001</v>
          </cell>
          <cell r="I7">
            <v>413.81599999999997</v>
          </cell>
          <cell r="J7">
            <v>425.71300000000002</v>
          </cell>
          <cell r="K7">
            <v>457.11399999999998</v>
          </cell>
          <cell r="L7">
            <v>490.983</v>
          </cell>
          <cell r="M7">
            <v>499.73500000000001</v>
          </cell>
          <cell r="N7">
            <v>454.09100000000001</v>
          </cell>
          <cell r="O7">
            <v>467.46499999999997</v>
          </cell>
          <cell r="P7">
            <v>542.34199999999998</v>
          </cell>
          <cell r="Q7">
            <v>496.64</v>
          </cell>
          <cell r="R7">
            <v>497.303</v>
          </cell>
          <cell r="S7">
            <v>538.06799999999998</v>
          </cell>
          <cell r="T7">
            <v>617.39400000000001</v>
          </cell>
          <cell r="U7">
            <v>742.28700000000003</v>
          </cell>
          <cell r="V7">
            <v>821.50199999999995</v>
          </cell>
          <cell r="W7">
            <v>913.41399999999999</v>
          </cell>
          <cell r="X7">
            <v>1101.713</v>
          </cell>
          <cell r="Y7">
            <v>752.23800000000006</v>
          </cell>
          <cell r="Z7">
            <v>927.40899999999999</v>
          </cell>
          <cell r="AA7">
            <v>1150.5899999999999</v>
          </cell>
        </row>
        <row r="8">
          <cell r="C8">
            <v>185.92699999999999</v>
          </cell>
          <cell r="D8">
            <v>197.90299999999999</v>
          </cell>
          <cell r="E8">
            <v>207.30799999999999</v>
          </cell>
          <cell r="F8">
            <v>210.71799999999999</v>
          </cell>
          <cell r="G8">
            <v>208.756</v>
          </cell>
          <cell r="H8">
            <v>213.60499999999999</v>
          </cell>
          <cell r="I8">
            <v>221.58799999999999</v>
          </cell>
          <cell r="J8">
            <v>226.58099999999999</v>
          </cell>
          <cell r="K8">
            <v>230.11</v>
          </cell>
          <cell r="L8">
            <v>244.58699999999999</v>
          </cell>
          <cell r="M8">
            <v>251.39500000000001</v>
          </cell>
          <cell r="N8">
            <v>256.358</v>
          </cell>
          <cell r="O8">
            <v>244.30199999999999</v>
          </cell>
          <cell r="P8">
            <v>255.05799999999999</v>
          </cell>
          <cell r="Q8">
            <v>263.685</v>
          </cell>
          <cell r="R8">
            <v>260.97899999999998</v>
          </cell>
          <cell r="S8">
            <v>290.54300000000001</v>
          </cell>
          <cell r="T8">
            <v>312.661</v>
          </cell>
          <cell r="U8">
            <v>322.49900000000002</v>
          </cell>
          <cell r="V8">
            <v>321.25900000000001</v>
          </cell>
          <cell r="W8">
            <v>355.61900000000003</v>
          </cell>
          <cell r="X8">
            <v>393.1</v>
          </cell>
          <cell r="Y8">
            <v>348.404</v>
          </cell>
          <cell r="Z8">
            <v>369.94600000000003</v>
          </cell>
          <cell r="AA8">
            <v>428.97500000000002</v>
          </cell>
        </row>
        <row r="9">
          <cell r="C9">
            <v>34.744999999999997</v>
          </cell>
          <cell r="D9">
            <v>35.377000000000002</v>
          </cell>
          <cell r="E9">
            <v>36.35</v>
          </cell>
          <cell r="F9">
            <v>34.506</v>
          </cell>
          <cell r="G9">
            <v>33.484000000000002</v>
          </cell>
          <cell r="H9">
            <v>34.701999999999998</v>
          </cell>
          <cell r="I9">
            <v>37.158999999999999</v>
          </cell>
          <cell r="J9">
            <v>39.963000000000001</v>
          </cell>
          <cell r="K9">
            <v>41.982999999999997</v>
          </cell>
          <cell r="L9">
            <v>41.328000000000003</v>
          </cell>
          <cell r="M9">
            <v>44.335999999999999</v>
          </cell>
          <cell r="N9">
            <v>42.758000000000003</v>
          </cell>
          <cell r="O9">
            <v>41.414999999999999</v>
          </cell>
          <cell r="P9">
            <v>39.53</v>
          </cell>
          <cell r="Q9">
            <v>34.652999999999999</v>
          </cell>
          <cell r="R9">
            <v>34.710999999999999</v>
          </cell>
          <cell r="S9">
            <v>35.871000000000002</v>
          </cell>
          <cell r="T9">
            <v>31.86</v>
          </cell>
          <cell r="U9">
            <v>36.988</v>
          </cell>
          <cell r="V9">
            <v>35.634999999999998</v>
          </cell>
          <cell r="W9">
            <v>30.033000000000001</v>
          </cell>
          <cell r="X9">
            <v>26.5</v>
          </cell>
          <cell r="Y9">
            <v>19.523</v>
          </cell>
          <cell r="Z9">
            <v>22.058</v>
          </cell>
          <cell r="AA9">
            <v>25.024999999999999</v>
          </cell>
        </row>
        <row r="10">
          <cell r="C10">
            <v>30.331</v>
          </cell>
          <cell r="D10">
            <v>29.988</v>
          </cell>
          <cell r="E10">
            <v>28.033999999999999</v>
          </cell>
          <cell r="F10">
            <v>27.681999999999999</v>
          </cell>
          <cell r="G10">
            <v>27.023</v>
          </cell>
          <cell r="H10">
            <v>28.297000000000001</v>
          </cell>
          <cell r="I10">
            <v>29.79</v>
          </cell>
          <cell r="J10">
            <v>30.533000000000001</v>
          </cell>
          <cell r="K10">
            <v>31.257999999999999</v>
          </cell>
          <cell r="L10">
            <v>31.24</v>
          </cell>
          <cell r="M10">
            <v>33.073</v>
          </cell>
          <cell r="N10">
            <v>29.468</v>
          </cell>
          <cell r="O10">
            <v>28.763999999999999</v>
          </cell>
          <cell r="P10">
            <v>26.972000000000001</v>
          </cell>
          <cell r="Q10">
            <v>22.766999999999999</v>
          </cell>
          <cell r="R10">
            <v>15.266999999999999</v>
          </cell>
          <cell r="S10">
            <v>13.646000000000001</v>
          </cell>
          <cell r="T10">
            <v>10.513</v>
          </cell>
          <cell r="U10">
            <v>10.085000000000001</v>
          </cell>
          <cell r="V10">
            <v>8.8770000000000007</v>
          </cell>
          <cell r="W10">
            <v>5.8579999999999997</v>
          </cell>
          <cell r="X10">
            <v>4.3150000000000004</v>
          </cell>
          <cell r="Y10">
            <v>3.0630000000000002</v>
          </cell>
          <cell r="Z10">
            <v>3.34</v>
          </cell>
          <cell r="AA10">
            <v>3.6440000000000001</v>
          </cell>
        </row>
        <row r="11">
          <cell r="C11">
            <v>44.542999999999999</v>
          </cell>
          <cell r="D11">
            <v>49.408999999999999</v>
          </cell>
          <cell r="E11">
            <v>52.918999999999997</v>
          </cell>
          <cell r="F11">
            <v>53.41</v>
          </cell>
          <cell r="G11">
            <v>52.613999999999997</v>
          </cell>
          <cell r="H11">
            <v>54.08</v>
          </cell>
          <cell r="I11">
            <v>54.311999999999998</v>
          </cell>
          <cell r="J11">
            <v>59.347999999999999</v>
          </cell>
          <cell r="K11">
            <v>73.043999999999997</v>
          </cell>
          <cell r="L11">
            <v>67.197000000000003</v>
          </cell>
          <cell r="M11">
            <v>67.992000000000004</v>
          </cell>
          <cell r="N11">
            <v>69.626000000000005</v>
          </cell>
          <cell r="O11">
            <v>67.34</v>
          </cell>
          <cell r="P11">
            <v>70.024000000000001</v>
          </cell>
          <cell r="Q11">
            <v>66.426000000000002</v>
          </cell>
          <cell r="R11">
            <v>66.408000000000001</v>
          </cell>
          <cell r="S11">
            <v>65.325000000000003</v>
          </cell>
          <cell r="T11">
            <v>66.647000000000006</v>
          </cell>
          <cell r="U11">
            <v>69.629000000000005</v>
          </cell>
          <cell r="V11">
            <v>71.256</v>
          </cell>
          <cell r="W11">
            <v>76.832999999999998</v>
          </cell>
          <cell r="X11">
            <v>82.238</v>
          </cell>
          <cell r="Y11">
            <v>65.349999999999994</v>
          </cell>
          <cell r="Z11">
            <v>76.914000000000001</v>
          </cell>
          <cell r="AA11">
            <v>79.861999999999995</v>
          </cell>
        </row>
        <row r="12">
          <cell r="C12">
            <v>31.594000000000001</v>
          </cell>
          <cell r="D12">
            <v>33.582999999999998</v>
          </cell>
          <cell r="E12">
            <v>34.665999999999997</v>
          </cell>
          <cell r="F12">
            <v>36.512</v>
          </cell>
          <cell r="G12">
            <v>35.390999999999998</v>
          </cell>
          <cell r="H12">
            <v>37.093000000000004</v>
          </cell>
          <cell r="I12">
            <v>38.654000000000003</v>
          </cell>
          <cell r="J12">
            <v>38.685000000000002</v>
          </cell>
          <cell r="K12">
            <v>44.021000000000001</v>
          </cell>
          <cell r="L12">
            <v>44.401000000000003</v>
          </cell>
          <cell r="M12">
            <v>45.005000000000003</v>
          </cell>
          <cell r="N12">
            <v>44.820999999999998</v>
          </cell>
          <cell r="O12">
            <v>43.673999999999999</v>
          </cell>
          <cell r="P12">
            <v>42.375</v>
          </cell>
          <cell r="Q12">
            <v>37.383000000000003</v>
          </cell>
          <cell r="R12">
            <v>34.765999999999998</v>
          </cell>
          <cell r="S12">
            <v>32.686999999999998</v>
          </cell>
          <cell r="T12">
            <v>35.045999999999999</v>
          </cell>
          <cell r="U12">
            <v>36.743000000000002</v>
          </cell>
          <cell r="V12">
            <v>38.100999999999999</v>
          </cell>
          <cell r="W12">
            <v>37.223999999999997</v>
          </cell>
          <cell r="X12">
            <v>37.134999999999998</v>
          </cell>
          <cell r="Y12">
            <v>29.640999999999998</v>
          </cell>
          <cell r="Z12">
            <v>30.888999999999999</v>
          </cell>
          <cell r="AA12">
            <v>31.405000000000001</v>
          </cell>
        </row>
        <row r="13">
          <cell r="C13">
            <v>101.367</v>
          </cell>
          <cell r="D13">
            <v>92.067999999999998</v>
          </cell>
          <cell r="E13">
            <v>105.419</v>
          </cell>
          <cell r="F13">
            <v>127.89100000000001</v>
          </cell>
          <cell r="G13">
            <v>113.15</v>
          </cell>
          <cell r="H13">
            <v>105.77</v>
          </cell>
          <cell r="I13">
            <v>96.057000000000002</v>
          </cell>
          <cell r="J13">
            <v>97.462999999999994</v>
          </cell>
          <cell r="K13">
            <v>106.194</v>
          </cell>
          <cell r="L13">
            <v>124.76300000000001</v>
          </cell>
          <cell r="M13">
            <v>117.642</v>
          </cell>
          <cell r="N13">
            <v>76.391000000000005</v>
          </cell>
          <cell r="O13">
            <v>109.04600000000001</v>
          </cell>
          <cell r="P13">
            <v>172.643</v>
          </cell>
          <cell r="Q13">
            <v>141.19399999999999</v>
          </cell>
          <cell r="R13">
            <v>150.80600000000001</v>
          </cell>
          <cell r="S13">
            <v>157.02799999999999</v>
          </cell>
          <cell r="T13">
            <v>206.923</v>
          </cell>
          <cell r="U13">
            <v>304.51299999999998</v>
          </cell>
          <cell r="V13">
            <v>370.92399999999998</v>
          </cell>
          <cell r="W13">
            <v>433.39800000000002</v>
          </cell>
          <cell r="X13">
            <v>559.92999999999995</v>
          </cell>
          <cell r="Y13">
            <v>360.83499999999998</v>
          </cell>
          <cell r="Z13">
            <v>467.14299999999997</v>
          </cell>
          <cell r="AA13">
            <v>624.93100000000004</v>
          </cell>
        </row>
        <row r="14">
          <cell r="C14">
            <v>90.313000000000002</v>
          </cell>
          <cell r="D14">
            <v>102.623</v>
          </cell>
          <cell r="E14">
            <v>108.15300000000001</v>
          </cell>
          <cell r="F14">
            <v>107.755</v>
          </cell>
          <cell r="G14">
            <v>105.646</v>
          </cell>
          <cell r="H14">
            <v>107.026</v>
          </cell>
          <cell r="I14">
            <v>109.592</v>
          </cell>
          <cell r="J14">
            <v>112.11</v>
          </cell>
          <cell r="K14">
            <v>122.99299999999999</v>
          </cell>
          <cell r="L14">
            <v>124.60299999999999</v>
          </cell>
          <cell r="M14">
            <v>132.51900000000001</v>
          </cell>
          <cell r="N14">
            <v>129.83000000000001</v>
          </cell>
          <cell r="O14">
            <v>131.97399999999999</v>
          </cell>
          <cell r="P14">
            <v>147.37</v>
          </cell>
          <cell r="Q14">
            <v>136.63499999999999</v>
          </cell>
          <cell r="R14">
            <v>142.97499999999999</v>
          </cell>
          <cell r="S14">
            <v>150.751</v>
          </cell>
          <cell r="T14">
            <v>172.136</v>
          </cell>
          <cell r="U14">
            <v>201.55699999999999</v>
          </cell>
          <cell r="V14">
            <v>218.63900000000001</v>
          </cell>
          <cell r="W14">
            <v>225.471</v>
          </cell>
          <cell r="X14">
            <v>249.00899999999999</v>
          </cell>
          <cell r="Y14">
            <v>157.876</v>
          </cell>
          <cell r="Z14">
            <v>210.47399999999999</v>
          </cell>
          <cell r="AA14">
            <v>243.12299999999999</v>
          </cell>
        </row>
        <row r="15">
          <cell r="C15">
            <v>40.317</v>
          </cell>
          <cell r="D15">
            <v>45.398000000000003</v>
          </cell>
          <cell r="E15">
            <v>46.271999999999998</v>
          </cell>
          <cell r="F15">
            <v>48.061999999999998</v>
          </cell>
          <cell r="G15">
            <v>45.31</v>
          </cell>
          <cell r="H15">
            <v>49.365000000000002</v>
          </cell>
          <cell r="I15">
            <v>52.537999999999997</v>
          </cell>
          <cell r="J15">
            <v>58.23</v>
          </cell>
          <cell r="K15">
            <v>65.131</v>
          </cell>
          <cell r="L15">
            <v>65.122</v>
          </cell>
          <cell r="M15">
            <v>68.23</v>
          </cell>
          <cell r="N15">
            <v>67.736999999999995</v>
          </cell>
          <cell r="O15">
            <v>70.537999999999997</v>
          </cell>
          <cell r="P15">
            <v>75</v>
          </cell>
          <cell r="Q15">
            <v>67.935000000000002</v>
          </cell>
          <cell r="R15">
            <v>71.817999999999998</v>
          </cell>
          <cell r="S15">
            <v>74.856999999999999</v>
          </cell>
          <cell r="T15">
            <v>81.576999999999998</v>
          </cell>
          <cell r="U15">
            <v>91.412999999999997</v>
          </cell>
          <cell r="V15">
            <v>98.236000000000004</v>
          </cell>
          <cell r="W15">
            <v>94.85</v>
          </cell>
          <cell r="X15">
            <v>97.941999999999993</v>
          </cell>
          <cell r="Y15">
            <v>67.337999999999994</v>
          </cell>
          <cell r="Z15">
            <v>83.138000000000005</v>
          </cell>
          <cell r="AA15">
            <v>94.727999999999994</v>
          </cell>
        </row>
        <row r="16">
          <cell r="C16">
            <v>268.64699999999999</v>
          </cell>
          <cell r="D16">
            <v>287.99799999999999</v>
          </cell>
          <cell r="E16">
            <v>299.07400000000001</v>
          </cell>
          <cell r="F16">
            <v>300.16899999999998</v>
          </cell>
          <cell r="G16">
            <v>284.37599999999998</v>
          </cell>
          <cell r="H16">
            <v>310.84699999999998</v>
          </cell>
          <cell r="I16">
            <v>335.80099999999999</v>
          </cell>
          <cell r="J16">
            <v>369.07299999999998</v>
          </cell>
          <cell r="K16">
            <v>409.22</v>
          </cell>
          <cell r="L16">
            <v>433.654</v>
          </cell>
          <cell r="M16">
            <v>473.73399999999998</v>
          </cell>
          <cell r="N16">
            <v>493.44400000000002</v>
          </cell>
          <cell r="O16">
            <v>531.255</v>
          </cell>
          <cell r="P16">
            <v>525.29600000000005</v>
          </cell>
          <cell r="Q16">
            <v>462.149</v>
          </cell>
          <cell r="R16">
            <v>458.62200000000001</v>
          </cell>
          <cell r="S16">
            <v>467.42399999999998</v>
          </cell>
          <cell r="T16">
            <v>491.67599999999999</v>
          </cell>
          <cell r="U16">
            <v>510.71699999999998</v>
          </cell>
          <cell r="V16">
            <v>530.32600000000002</v>
          </cell>
          <cell r="W16">
            <v>540.87800000000004</v>
          </cell>
          <cell r="X16">
            <v>518.26700000000005</v>
          </cell>
          <cell r="Y16">
            <v>357.58</v>
          </cell>
          <cell r="Z16">
            <v>427.02</v>
          </cell>
          <cell r="AA16">
            <v>525.58500000000004</v>
          </cell>
        </row>
        <row r="17">
          <cell r="C17">
            <v>25.530999999999999</v>
          </cell>
          <cell r="D17">
            <v>26.716000000000001</v>
          </cell>
          <cell r="E17">
            <v>27.439</v>
          </cell>
          <cell r="F17">
            <v>28.206</v>
          </cell>
          <cell r="G17">
            <v>26.581</v>
          </cell>
          <cell r="H17">
            <v>31.731999999999999</v>
          </cell>
          <cell r="I17">
            <v>37.124000000000002</v>
          </cell>
          <cell r="J17">
            <v>41.003</v>
          </cell>
          <cell r="K17">
            <v>41.326000000000001</v>
          </cell>
          <cell r="L17">
            <v>43.387</v>
          </cell>
          <cell r="M17">
            <v>46.287999999999997</v>
          </cell>
          <cell r="N17">
            <v>47.713999999999999</v>
          </cell>
          <cell r="O17">
            <v>50.338999999999999</v>
          </cell>
          <cell r="P17">
            <v>45.927</v>
          </cell>
          <cell r="Q17">
            <v>40.799999999999997</v>
          </cell>
          <cell r="R17">
            <v>41.975999999999999</v>
          </cell>
          <cell r="S17">
            <v>42.572000000000003</v>
          </cell>
          <cell r="T17">
            <v>50.406999999999996</v>
          </cell>
          <cell r="U17">
            <v>55.139000000000003</v>
          </cell>
          <cell r="V17">
            <v>55.554000000000002</v>
          </cell>
          <cell r="W17">
            <v>48.85</v>
          </cell>
          <cell r="X17">
            <v>41.613999999999997</v>
          </cell>
          <cell r="Y17">
            <v>26.832999999999998</v>
          </cell>
          <cell r="Z17">
            <v>30.645</v>
          </cell>
          <cell r="AA17">
            <v>31.117999999999999</v>
          </cell>
        </row>
        <row r="18">
          <cell r="C18">
            <v>18.696999999999999</v>
          </cell>
          <cell r="D18">
            <v>19.323</v>
          </cell>
          <cell r="E18">
            <v>19.074999999999999</v>
          </cell>
          <cell r="F18">
            <v>19.242999999999999</v>
          </cell>
          <cell r="G18">
            <v>18.045000000000002</v>
          </cell>
          <cell r="H18">
            <v>17.465</v>
          </cell>
          <cell r="I18">
            <v>18.821000000000002</v>
          </cell>
          <cell r="J18">
            <v>19.803999999999998</v>
          </cell>
          <cell r="K18">
            <v>21.69</v>
          </cell>
          <cell r="L18">
            <v>24.646999999999998</v>
          </cell>
          <cell r="M18">
            <v>23.277999999999999</v>
          </cell>
          <cell r="N18">
            <v>25.372</v>
          </cell>
          <cell r="O18">
            <v>26.009</v>
          </cell>
          <cell r="P18">
            <v>26.716000000000001</v>
          </cell>
          <cell r="Q18">
            <v>24.26</v>
          </cell>
          <cell r="R18">
            <v>24.638999999999999</v>
          </cell>
          <cell r="S18">
            <v>25.234999999999999</v>
          </cell>
          <cell r="T18">
            <v>27.629000000000001</v>
          </cell>
          <cell r="U18">
            <v>31.512</v>
          </cell>
          <cell r="V18">
            <v>35.771999999999998</v>
          </cell>
          <cell r="W18">
            <v>37.091000000000001</v>
          </cell>
          <cell r="X18">
            <v>34.840000000000003</v>
          </cell>
          <cell r="Y18">
            <v>25.19</v>
          </cell>
          <cell r="Z18">
            <v>28.361999999999998</v>
          </cell>
          <cell r="AA18">
            <v>30.186</v>
          </cell>
        </row>
        <row r="19">
          <cell r="C19">
            <v>41.182000000000002</v>
          </cell>
          <cell r="D19">
            <v>50.613</v>
          </cell>
          <cell r="E19">
            <v>50.524999999999999</v>
          </cell>
          <cell r="F19">
            <v>48.064</v>
          </cell>
          <cell r="G19">
            <v>42.228999999999999</v>
          </cell>
          <cell r="H19">
            <v>44.792999999999999</v>
          </cell>
          <cell r="I19">
            <v>45.893000000000001</v>
          </cell>
          <cell r="J19">
            <v>52.92</v>
          </cell>
          <cell r="K19">
            <v>59.405999999999999</v>
          </cell>
          <cell r="L19">
            <v>59.847999999999999</v>
          </cell>
          <cell r="M19">
            <v>61.86</v>
          </cell>
          <cell r="N19">
            <v>56.432000000000002</v>
          </cell>
          <cell r="O19">
            <v>51.927</v>
          </cell>
          <cell r="P19">
            <v>49.648000000000003</v>
          </cell>
          <cell r="Q19">
            <v>38.576999999999998</v>
          </cell>
          <cell r="R19">
            <v>40.353000000000002</v>
          </cell>
          <cell r="S19">
            <v>39.954000000000001</v>
          </cell>
          <cell r="T19">
            <v>52.970999999999997</v>
          </cell>
          <cell r="U19">
            <v>59.701999999999998</v>
          </cell>
          <cell r="V19">
            <v>70.546999999999997</v>
          </cell>
          <cell r="W19">
            <v>76.721000000000004</v>
          </cell>
          <cell r="X19">
            <v>92.031000000000006</v>
          </cell>
          <cell r="Y19">
            <v>44.77</v>
          </cell>
          <cell r="Z19">
            <v>75.182000000000002</v>
          </cell>
          <cell r="AA19">
            <v>113.38500000000001</v>
          </cell>
        </row>
        <row r="20">
          <cell r="C20">
            <v>51.531999999999996</v>
          </cell>
          <cell r="D20">
            <v>57.194000000000003</v>
          </cell>
          <cell r="E20">
            <v>58.298000000000002</v>
          </cell>
          <cell r="F20">
            <v>57.847000000000001</v>
          </cell>
          <cell r="G20">
            <v>55.265000000000001</v>
          </cell>
          <cell r="H20">
            <v>57.780999999999999</v>
          </cell>
          <cell r="I20">
            <v>59.914000000000001</v>
          </cell>
          <cell r="J20">
            <v>64.899000000000001</v>
          </cell>
          <cell r="K20">
            <v>72.603999999999999</v>
          </cell>
          <cell r="L20">
            <v>74.242000000000004</v>
          </cell>
          <cell r="M20">
            <v>79.054000000000002</v>
          </cell>
          <cell r="N20">
            <v>82.828000000000003</v>
          </cell>
          <cell r="O20">
            <v>80.364999999999995</v>
          </cell>
          <cell r="P20">
            <v>84.11</v>
          </cell>
          <cell r="Q20">
            <v>76.543000000000006</v>
          </cell>
          <cell r="R20">
            <v>77.427000000000007</v>
          </cell>
          <cell r="S20">
            <v>75.137</v>
          </cell>
          <cell r="T20">
            <v>88.29</v>
          </cell>
          <cell r="U20">
            <v>97.509</v>
          </cell>
          <cell r="V20">
            <v>109.482</v>
          </cell>
          <cell r="W20">
            <v>118.586</v>
          </cell>
          <cell r="X20">
            <v>129.52500000000001</v>
          </cell>
          <cell r="Y20">
            <v>88.896000000000001</v>
          </cell>
          <cell r="Z20">
            <v>102.01600000000001</v>
          </cell>
          <cell r="AA20">
            <v>119.973</v>
          </cell>
        </row>
        <row r="21">
          <cell r="C21">
            <v>51.148000000000003</v>
          </cell>
          <cell r="D21">
            <v>57.262999999999998</v>
          </cell>
          <cell r="E21">
            <v>59.316000000000003</v>
          </cell>
          <cell r="F21">
            <v>59.246000000000002</v>
          </cell>
          <cell r="G21">
            <v>58.19</v>
          </cell>
          <cell r="H21">
            <v>60.594000000000001</v>
          </cell>
          <cell r="I21">
            <v>69.540999999999997</v>
          </cell>
          <cell r="J21">
            <v>80.715000000000003</v>
          </cell>
          <cell r="K21">
            <v>92.234999999999999</v>
          </cell>
          <cell r="L21">
            <v>100.05800000000001</v>
          </cell>
          <cell r="M21">
            <v>107.455</v>
          </cell>
          <cell r="N21">
            <v>104.63</v>
          </cell>
          <cell r="O21">
            <v>103.797</v>
          </cell>
          <cell r="P21">
            <v>116.274</v>
          </cell>
          <cell r="Q21">
            <v>99.531999999999996</v>
          </cell>
          <cell r="R21">
            <v>97.757999999999996</v>
          </cell>
          <cell r="S21">
            <v>101.16200000000001</v>
          </cell>
          <cell r="T21">
            <v>111.276</v>
          </cell>
          <cell r="U21">
            <v>123.934</v>
          </cell>
          <cell r="V21">
            <v>134.33500000000001</v>
          </cell>
          <cell r="W21">
            <v>140.78899999999999</v>
          </cell>
          <cell r="X21">
            <v>144.57</v>
          </cell>
          <cell r="Y21">
            <v>108.209</v>
          </cell>
          <cell r="Z21">
            <v>124.93300000000001</v>
          </cell>
          <cell r="AA21">
            <v>149.26300000000001</v>
          </cell>
        </row>
        <row r="22">
          <cell r="C22">
            <v>67.069000000000003</v>
          </cell>
          <cell r="D22">
            <v>70.816999999999993</v>
          </cell>
          <cell r="E22">
            <v>70.724999999999994</v>
          </cell>
          <cell r="F22">
            <v>71.882999999999996</v>
          </cell>
          <cell r="G22">
            <v>71.278999999999996</v>
          </cell>
          <cell r="H22">
            <v>77.597999999999999</v>
          </cell>
          <cell r="I22">
            <v>85.462999999999994</v>
          </cell>
          <cell r="J22">
            <v>95.009</v>
          </cell>
          <cell r="K22">
            <v>110.851</v>
          </cell>
          <cell r="L22">
            <v>122.821</v>
          </cell>
          <cell r="M22">
            <v>135.97</v>
          </cell>
          <cell r="N22">
            <v>134.15199999999999</v>
          </cell>
          <cell r="O22">
            <v>150.06</v>
          </cell>
          <cell r="P22">
            <v>163.67699999999999</v>
          </cell>
          <cell r="Q22">
            <v>137.19200000000001</v>
          </cell>
          <cell r="R22">
            <v>105.504</v>
          </cell>
          <cell r="S22">
            <v>97.611999999999995</v>
          </cell>
          <cell r="T22">
            <v>90.96</v>
          </cell>
          <cell r="U22">
            <v>77.254999999999995</v>
          </cell>
          <cell r="V22">
            <v>80.522999999999996</v>
          </cell>
          <cell r="W22">
            <v>76.564999999999998</v>
          </cell>
          <cell r="X22">
            <v>75.603999999999999</v>
          </cell>
          <cell r="Y22">
            <v>42.424999999999997</v>
          </cell>
          <cell r="Z22">
            <v>30.919</v>
          </cell>
          <cell r="AA22">
            <v>30.573</v>
          </cell>
        </row>
        <row r="23">
          <cell r="C23">
            <v>25.693999999999999</v>
          </cell>
          <cell r="D23">
            <v>29.134</v>
          </cell>
          <cell r="E23">
            <v>28.361999999999998</v>
          </cell>
          <cell r="F23">
            <v>27.675999999999998</v>
          </cell>
          <cell r="G23">
            <v>26.484999999999999</v>
          </cell>
          <cell r="H23">
            <v>29.893999999999998</v>
          </cell>
          <cell r="I23">
            <v>32.247</v>
          </cell>
          <cell r="J23">
            <v>36.063000000000002</v>
          </cell>
          <cell r="K23">
            <v>41.332999999999998</v>
          </cell>
          <cell r="L23">
            <v>43.932000000000002</v>
          </cell>
          <cell r="M23">
            <v>45.697000000000003</v>
          </cell>
          <cell r="N23">
            <v>53.941000000000003</v>
          </cell>
          <cell r="O23">
            <v>50.886000000000003</v>
          </cell>
          <cell r="P23">
            <v>54.526000000000003</v>
          </cell>
          <cell r="Q23">
            <v>44.445</v>
          </cell>
          <cell r="R23">
            <v>38.186999999999998</v>
          </cell>
          <cell r="S23">
            <v>36.902000000000001</v>
          </cell>
          <cell r="T23">
            <v>45.225999999999999</v>
          </cell>
          <cell r="U23">
            <v>49.344999999999999</v>
          </cell>
          <cell r="V23">
            <v>54.146000000000001</v>
          </cell>
          <cell r="W23">
            <v>56.146999999999998</v>
          </cell>
          <cell r="X23">
            <v>56.765999999999998</v>
          </cell>
          <cell r="Y23">
            <v>41.881999999999998</v>
          </cell>
          <cell r="Z23">
            <v>43.777999999999999</v>
          </cell>
          <cell r="AA23">
            <v>49.139000000000003</v>
          </cell>
        </row>
        <row r="24">
          <cell r="C24">
            <v>141.833</v>
          </cell>
          <cell r="D24">
            <v>154.214</v>
          </cell>
          <cell r="E24">
            <v>166.608</v>
          </cell>
          <cell r="F24">
            <v>165.97499999999999</v>
          </cell>
          <cell r="G24">
            <v>150.34</v>
          </cell>
          <cell r="H24">
            <v>163.13200000000001</v>
          </cell>
          <cell r="I24">
            <v>167.32900000000001</v>
          </cell>
          <cell r="J24">
            <v>183.565</v>
          </cell>
          <cell r="K24">
            <v>190.46</v>
          </cell>
          <cell r="L24">
            <v>195.10499999999999</v>
          </cell>
          <cell r="M24">
            <v>221.24100000000001</v>
          </cell>
          <cell r="N24">
            <v>240.09299999999999</v>
          </cell>
          <cell r="O24">
            <v>265.92700000000002</v>
          </cell>
          <cell r="P24">
            <v>226.40600000000001</v>
          </cell>
          <cell r="Q24">
            <v>210.678</v>
          </cell>
          <cell r="R24">
            <v>224.58600000000001</v>
          </cell>
          <cell r="S24">
            <v>239.989</v>
          </cell>
          <cell r="T24">
            <v>256.00200000000001</v>
          </cell>
          <cell r="U24">
            <v>274.065</v>
          </cell>
          <cell r="V24">
            <v>280.95499999999998</v>
          </cell>
          <cell r="W24">
            <v>298.10300000000001</v>
          </cell>
          <cell r="X24">
            <v>274.34100000000001</v>
          </cell>
          <cell r="Y24">
            <v>212.602</v>
          </cell>
          <cell r="Z24">
            <v>274.428</v>
          </cell>
          <cell r="AA24">
            <v>310.5</v>
          </cell>
        </row>
        <row r="25">
          <cell r="C25">
            <v>15.831</v>
          </cell>
          <cell r="D25">
            <v>16.565000000000001</v>
          </cell>
          <cell r="E25">
            <v>17.396999999999998</v>
          </cell>
          <cell r="F25">
            <v>18.035</v>
          </cell>
          <cell r="G25">
            <v>16.984999999999999</v>
          </cell>
          <cell r="H25">
            <v>18.61</v>
          </cell>
          <cell r="I25">
            <v>19.994</v>
          </cell>
          <cell r="J25">
            <v>22.042999999999999</v>
          </cell>
          <cell r="K25">
            <v>23.68</v>
          </cell>
          <cell r="L25">
            <v>24.079000000000001</v>
          </cell>
          <cell r="M25">
            <v>26.613</v>
          </cell>
          <cell r="N25">
            <v>28.59</v>
          </cell>
          <cell r="O25">
            <v>28.661999999999999</v>
          </cell>
          <cell r="P25">
            <v>28.611999999999998</v>
          </cell>
          <cell r="Q25">
            <v>26.384</v>
          </cell>
          <cell r="R25">
            <v>28.725999999999999</v>
          </cell>
          <cell r="S25">
            <v>28.260999999999999</v>
          </cell>
          <cell r="T25">
            <v>31.023</v>
          </cell>
          <cell r="U25">
            <v>31.640999999999998</v>
          </cell>
          <cell r="V25">
            <v>31.794</v>
          </cell>
          <cell r="W25">
            <v>30.038</v>
          </cell>
          <cell r="X25">
            <v>29.370999999999999</v>
          </cell>
          <cell r="Y25">
            <v>19.995999999999999</v>
          </cell>
          <cell r="Z25">
            <v>20.771000000000001</v>
          </cell>
          <cell r="AA25">
            <v>21.678999999999998</v>
          </cell>
        </row>
        <row r="26">
          <cell r="C26">
            <v>21.555</v>
          </cell>
          <cell r="D26">
            <v>21.885000000000002</v>
          </cell>
          <cell r="E26">
            <v>22.713999999999999</v>
          </cell>
          <cell r="F26">
            <v>23.402000000000001</v>
          </cell>
          <cell r="G26">
            <v>23.936</v>
          </cell>
          <cell r="H26">
            <v>25.591000000000001</v>
          </cell>
          <cell r="I26">
            <v>27.948</v>
          </cell>
          <cell r="J26">
            <v>29.334</v>
          </cell>
          <cell r="K26">
            <v>31.617000000000001</v>
          </cell>
          <cell r="L26">
            <v>32.161999999999999</v>
          </cell>
          <cell r="M26">
            <v>33.555</v>
          </cell>
          <cell r="N26">
            <v>33.906999999999996</v>
          </cell>
          <cell r="O26">
            <v>33.14</v>
          </cell>
          <cell r="P26">
            <v>34.445999999999998</v>
          </cell>
          <cell r="Q26">
            <v>32.460999999999999</v>
          </cell>
          <cell r="R26">
            <v>33.901000000000003</v>
          </cell>
          <cell r="S26">
            <v>35.965000000000003</v>
          </cell>
          <cell r="T26">
            <v>34.622</v>
          </cell>
          <cell r="U26">
            <v>40.304000000000002</v>
          </cell>
          <cell r="V26">
            <v>41.975999999999999</v>
          </cell>
          <cell r="W26">
            <v>40.92</v>
          </cell>
          <cell r="X26">
            <v>43.012999999999998</v>
          </cell>
          <cell r="Y26">
            <v>32.936</v>
          </cell>
          <cell r="Z26">
            <v>37.378999999999998</v>
          </cell>
          <cell r="AA26">
            <v>43.863999999999997</v>
          </cell>
        </row>
      </sheetData>
      <sheetData sheetId="48">
        <row r="6">
          <cell r="C6">
            <v>252.47300000000001</v>
          </cell>
          <cell r="D6">
            <v>288.25</v>
          </cell>
          <cell r="E6">
            <v>312.43299999999999</v>
          </cell>
          <cell r="F6">
            <v>329.81299999999999</v>
          </cell>
          <cell r="G6">
            <v>338.23200000000003</v>
          </cell>
          <cell r="H6">
            <v>376.68400000000003</v>
          </cell>
          <cell r="I6">
            <v>393.71699999999998</v>
          </cell>
          <cell r="J6">
            <v>425.43200000000002</v>
          </cell>
          <cell r="K6">
            <v>460.66</v>
          </cell>
          <cell r="L6">
            <v>473.35500000000002</v>
          </cell>
          <cell r="M6">
            <v>511.38099999999997</v>
          </cell>
          <cell r="N6">
            <v>541.03800000000001</v>
          </cell>
          <cell r="O6">
            <v>558.58399999999995</v>
          </cell>
          <cell r="P6">
            <v>570.93799999999999</v>
          </cell>
          <cell r="Q6">
            <v>563.75</v>
          </cell>
          <cell r="R6">
            <v>551.71699999999998</v>
          </cell>
          <cell r="S6">
            <v>564.12900000000002</v>
          </cell>
          <cell r="T6">
            <v>546.65499999999997</v>
          </cell>
          <cell r="U6">
            <v>614.94299999999998</v>
          </cell>
          <cell r="V6">
            <v>619.24099999999999</v>
          </cell>
          <cell r="W6">
            <v>699.85799999999995</v>
          </cell>
          <cell r="X6">
            <v>655.60299999999995</v>
          </cell>
          <cell r="Y6">
            <v>577.13699999999994</v>
          </cell>
          <cell r="Z6">
            <v>605.35799999999995</v>
          </cell>
          <cell r="AA6">
            <v>604.82100000000003</v>
          </cell>
        </row>
        <row r="7">
          <cell r="C7">
            <v>100.473</v>
          </cell>
          <cell r="D7">
            <v>120.00700000000001</v>
          </cell>
          <cell r="E7">
            <v>135.90100000000001</v>
          </cell>
          <cell r="F7">
            <v>150.17500000000001</v>
          </cell>
          <cell r="G7">
            <v>160.56299999999999</v>
          </cell>
          <cell r="H7">
            <v>177.88</v>
          </cell>
          <cell r="I7">
            <v>180.41800000000001</v>
          </cell>
          <cell r="J7">
            <v>188.81299999999999</v>
          </cell>
          <cell r="K7">
            <v>203.29</v>
          </cell>
          <cell r="L7">
            <v>206.006</v>
          </cell>
          <cell r="M7">
            <v>220.24299999999999</v>
          </cell>
          <cell r="N7">
            <v>228.47900000000001</v>
          </cell>
          <cell r="O7">
            <v>228.81800000000001</v>
          </cell>
          <cell r="P7">
            <v>235.81700000000001</v>
          </cell>
          <cell r="Q7">
            <v>235.767</v>
          </cell>
          <cell r="R7">
            <v>239.923</v>
          </cell>
          <cell r="S7">
            <v>237.518</v>
          </cell>
          <cell r="T7">
            <v>233.16</v>
          </cell>
          <cell r="U7">
            <v>268.83499999999998</v>
          </cell>
          <cell r="V7">
            <v>256.68299999999999</v>
          </cell>
          <cell r="W7">
            <v>275.97000000000003</v>
          </cell>
          <cell r="X7">
            <v>254.89400000000001</v>
          </cell>
          <cell r="Y7">
            <v>242.06700000000001</v>
          </cell>
          <cell r="Z7">
            <v>263.142</v>
          </cell>
          <cell r="AA7">
            <v>259.88299999999998</v>
          </cell>
        </row>
        <row r="8">
          <cell r="C8">
            <v>29.58</v>
          </cell>
          <cell r="D8">
            <v>36.08</v>
          </cell>
          <cell r="E8">
            <v>42.152000000000001</v>
          </cell>
          <cell r="F8">
            <v>47.899000000000001</v>
          </cell>
          <cell r="G8">
            <v>53.155999999999999</v>
          </cell>
          <cell r="H8">
            <v>59.308999999999997</v>
          </cell>
          <cell r="I8">
            <v>57.476999999999997</v>
          </cell>
          <cell r="J8">
            <v>59.186</v>
          </cell>
          <cell r="K8">
            <v>61.244999999999997</v>
          </cell>
          <cell r="L8">
            <v>63.941000000000003</v>
          </cell>
          <cell r="M8">
            <v>66.983000000000004</v>
          </cell>
          <cell r="N8">
            <v>68.406999999999996</v>
          </cell>
          <cell r="O8">
            <v>62.555999999999997</v>
          </cell>
          <cell r="P8">
            <v>63.755000000000003</v>
          </cell>
          <cell r="Q8">
            <v>63.149000000000001</v>
          </cell>
          <cell r="R8">
            <v>61.305</v>
          </cell>
          <cell r="S8">
            <v>60.366</v>
          </cell>
          <cell r="T8">
            <v>64.926000000000002</v>
          </cell>
          <cell r="U8">
            <v>75.129000000000005</v>
          </cell>
          <cell r="V8">
            <v>67.366</v>
          </cell>
          <cell r="W8">
            <v>74.153999999999996</v>
          </cell>
          <cell r="X8">
            <v>67.171000000000006</v>
          </cell>
          <cell r="Y8">
            <v>72.504000000000005</v>
          </cell>
          <cell r="Z8">
            <v>82.662000000000006</v>
          </cell>
          <cell r="AA8">
            <v>82.218999999999994</v>
          </cell>
        </row>
        <row r="9">
          <cell r="C9">
            <v>3.577</v>
          </cell>
          <cell r="D9">
            <v>4.1310000000000002</v>
          </cell>
          <cell r="E9">
            <v>4.6900000000000004</v>
          </cell>
          <cell r="F9">
            <v>4.9370000000000003</v>
          </cell>
          <cell r="G9">
            <v>5.3680000000000003</v>
          </cell>
          <cell r="H9">
            <v>6.2320000000000002</v>
          </cell>
          <cell r="I9">
            <v>6.6429999999999998</v>
          </cell>
          <cell r="J9">
            <v>7.2610000000000001</v>
          </cell>
          <cell r="K9">
            <v>7.4889999999999999</v>
          </cell>
          <cell r="L9">
            <v>7.4580000000000002</v>
          </cell>
          <cell r="M9">
            <v>8.0210000000000008</v>
          </cell>
          <cell r="N9">
            <v>7.3680000000000003</v>
          </cell>
          <cell r="O9">
            <v>7.383</v>
          </cell>
          <cell r="P9">
            <v>7.9829999999999997</v>
          </cell>
          <cell r="Q9">
            <v>7.3239999999999998</v>
          </cell>
          <cell r="R9">
            <v>8.0619999999999994</v>
          </cell>
          <cell r="S9">
            <v>8.9359999999999999</v>
          </cell>
          <cell r="T9">
            <v>6.6660000000000004</v>
          </cell>
          <cell r="U9">
            <v>7.6539999999999999</v>
          </cell>
          <cell r="V9">
            <v>7.23</v>
          </cell>
          <cell r="W9">
            <v>5.2649999999999997</v>
          </cell>
          <cell r="X9">
            <v>2.4990000000000001</v>
          </cell>
          <cell r="Y9">
            <v>3.754</v>
          </cell>
          <cell r="Z9">
            <v>4.5880000000000001</v>
          </cell>
          <cell r="AA9">
            <v>4.5129999999999999</v>
          </cell>
        </row>
        <row r="10">
          <cell r="C10">
            <v>6.8959999999999999</v>
          </cell>
          <cell r="D10">
            <v>8.0660000000000007</v>
          </cell>
          <cell r="E10">
            <v>8.7249999999999996</v>
          </cell>
          <cell r="F10">
            <v>9.8109999999999999</v>
          </cell>
          <cell r="G10">
            <v>10.801</v>
          </cell>
          <cell r="H10">
            <v>12.682</v>
          </cell>
          <cell r="I10">
            <v>13.375999999999999</v>
          </cell>
          <cell r="J10">
            <v>14.074999999999999</v>
          </cell>
          <cell r="K10">
            <v>14.494999999999999</v>
          </cell>
          <cell r="L10">
            <v>14.645</v>
          </cell>
          <cell r="M10">
            <v>15.407</v>
          </cell>
          <cell r="N10">
            <v>15.221</v>
          </cell>
          <cell r="O10">
            <v>14.833</v>
          </cell>
          <cell r="P10">
            <v>13.832000000000001</v>
          </cell>
          <cell r="Q10">
            <v>11.647</v>
          </cell>
          <cell r="R10">
            <v>8.6609999999999996</v>
          </cell>
          <cell r="S10">
            <v>8.9619999999999997</v>
          </cell>
          <cell r="T10">
            <v>7.1040000000000001</v>
          </cell>
          <cell r="U10">
            <v>6.67</v>
          </cell>
          <cell r="V10">
            <v>6.6159999999999997</v>
          </cell>
          <cell r="W10">
            <v>3.0419999999999998</v>
          </cell>
          <cell r="X10">
            <v>1.7330000000000001</v>
          </cell>
          <cell r="Y10">
            <v>1.7250000000000001</v>
          </cell>
          <cell r="Z10">
            <v>2.5939999999999999</v>
          </cell>
          <cell r="AA10">
            <v>2.895</v>
          </cell>
        </row>
        <row r="11">
          <cell r="C11">
            <v>8.4019999999999992</v>
          </cell>
          <cell r="D11">
            <v>9.8930000000000007</v>
          </cell>
          <cell r="E11">
            <v>11.161</v>
          </cell>
          <cell r="F11">
            <v>11.587</v>
          </cell>
          <cell r="G11">
            <v>11.863</v>
          </cell>
          <cell r="H11">
            <v>12.657</v>
          </cell>
          <cell r="I11">
            <v>12.429</v>
          </cell>
          <cell r="J11">
            <v>13.435</v>
          </cell>
          <cell r="K11">
            <v>16.867000000000001</v>
          </cell>
          <cell r="L11">
            <v>15.314</v>
          </cell>
          <cell r="M11">
            <v>15.612</v>
          </cell>
          <cell r="N11">
            <v>16.966999999999999</v>
          </cell>
          <cell r="O11">
            <v>16.393999999999998</v>
          </cell>
          <cell r="P11">
            <v>17.21</v>
          </cell>
          <cell r="Q11">
            <v>18.117999999999999</v>
          </cell>
          <cell r="R11">
            <v>18.140999999999998</v>
          </cell>
          <cell r="S11">
            <v>18.478999999999999</v>
          </cell>
          <cell r="T11">
            <v>16.931999999999999</v>
          </cell>
          <cell r="U11">
            <v>18.18</v>
          </cell>
          <cell r="V11">
            <v>17.736000000000001</v>
          </cell>
          <cell r="W11">
            <v>18.768000000000001</v>
          </cell>
          <cell r="X11">
            <v>20.638000000000002</v>
          </cell>
          <cell r="Y11">
            <v>16.460999999999999</v>
          </cell>
          <cell r="Z11">
            <v>19.533000000000001</v>
          </cell>
          <cell r="AA11">
            <v>19.765000000000001</v>
          </cell>
        </row>
        <row r="12">
          <cell r="C12">
            <v>6.9930000000000003</v>
          </cell>
          <cell r="D12">
            <v>7.2889999999999997</v>
          </cell>
          <cell r="E12">
            <v>7.5620000000000003</v>
          </cell>
          <cell r="F12">
            <v>8.1229999999999993</v>
          </cell>
          <cell r="G12">
            <v>8.048</v>
          </cell>
          <cell r="H12">
            <v>8.8529999999999998</v>
          </cell>
          <cell r="I12">
            <v>9.3940000000000001</v>
          </cell>
          <cell r="J12">
            <v>9.7720000000000002</v>
          </cell>
          <cell r="K12">
            <v>10.744</v>
          </cell>
          <cell r="L12">
            <v>11.164</v>
          </cell>
          <cell r="M12">
            <v>12.573</v>
          </cell>
          <cell r="N12">
            <v>14.144</v>
          </cell>
          <cell r="O12">
            <v>15.404</v>
          </cell>
          <cell r="P12">
            <v>18.812000000000001</v>
          </cell>
          <cell r="Q12">
            <v>21.001999999999999</v>
          </cell>
          <cell r="R12">
            <v>21.401</v>
          </cell>
          <cell r="S12">
            <v>21.37</v>
          </cell>
          <cell r="T12">
            <v>20.51</v>
          </cell>
          <cell r="U12">
            <v>21.646999999999998</v>
          </cell>
          <cell r="V12">
            <v>22.472999999999999</v>
          </cell>
          <cell r="W12">
            <v>26.007000000000001</v>
          </cell>
          <cell r="X12">
            <v>23.280999999999999</v>
          </cell>
          <cell r="Y12">
            <v>20.728000000000002</v>
          </cell>
          <cell r="Z12">
            <v>19.989000000000001</v>
          </cell>
          <cell r="AA12">
            <v>18.806000000000001</v>
          </cell>
        </row>
        <row r="13">
          <cell r="C13">
            <v>3.016</v>
          </cell>
          <cell r="D13">
            <v>3.1760000000000002</v>
          </cell>
          <cell r="E13">
            <v>3.7410000000000001</v>
          </cell>
          <cell r="F13">
            <v>4.66</v>
          </cell>
          <cell r="G13">
            <v>4.4580000000000002</v>
          </cell>
          <cell r="H13">
            <v>4.3650000000000002</v>
          </cell>
          <cell r="I13">
            <v>4.1779999999999999</v>
          </cell>
          <cell r="J13">
            <v>4.5469999999999997</v>
          </cell>
          <cell r="K13">
            <v>5.1109999999999998</v>
          </cell>
          <cell r="L13">
            <v>5.9710000000000001</v>
          </cell>
          <cell r="M13">
            <v>6.109</v>
          </cell>
          <cell r="N13">
            <v>4.2750000000000004</v>
          </cell>
          <cell r="O13">
            <v>8.9149999999999991</v>
          </cell>
          <cell r="P13">
            <v>6.2720000000000002</v>
          </cell>
          <cell r="Q13">
            <v>5.1859999999999999</v>
          </cell>
          <cell r="R13">
            <v>7.7030000000000003</v>
          </cell>
          <cell r="S13">
            <v>1.3169999999999999</v>
          </cell>
          <cell r="T13">
            <v>1.204</v>
          </cell>
          <cell r="U13">
            <v>4.8620000000000001</v>
          </cell>
          <cell r="V13">
            <v>7.7759999999999998</v>
          </cell>
          <cell r="W13">
            <v>6.7889999999999997</v>
          </cell>
          <cell r="X13">
            <v>3.5249999999999999</v>
          </cell>
          <cell r="Y13">
            <v>9.8330000000000002</v>
          </cell>
          <cell r="Z13">
            <v>5.3070000000000004</v>
          </cell>
          <cell r="AA13">
            <v>6.1760000000000002</v>
          </cell>
        </row>
        <row r="14">
          <cell r="C14">
            <v>29.382999999999999</v>
          </cell>
          <cell r="D14">
            <v>36.616999999999997</v>
          </cell>
          <cell r="E14">
            <v>41.709000000000003</v>
          </cell>
          <cell r="F14">
            <v>45.348999999999997</v>
          </cell>
          <cell r="G14">
            <v>48.384999999999998</v>
          </cell>
          <cell r="H14">
            <v>52.883000000000003</v>
          </cell>
          <cell r="I14">
            <v>54.720999999999997</v>
          </cell>
          <cell r="J14">
            <v>56.112000000000002</v>
          </cell>
          <cell r="K14">
            <v>60.741999999999997</v>
          </cell>
          <cell r="L14">
            <v>60.325000000000003</v>
          </cell>
          <cell r="M14">
            <v>65.924000000000007</v>
          </cell>
          <cell r="N14">
            <v>70.891000000000005</v>
          </cell>
          <cell r="O14">
            <v>71.596999999999994</v>
          </cell>
          <cell r="P14">
            <v>74.623000000000005</v>
          </cell>
          <cell r="Q14">
            <v>75.603999999999999</v>
          </cell>
          <cell r="R14">
            <v>79.965000000000003</v>
          </cell>
          <cell r="S14">
            <v>82.221000000000004</v>
          </cell>
          <cell r="T14">
            <v>81.475999999999999</v>
          </cell>
          <cell r="U14">
            <v>95.819000000000003</v>
          </cell>
          <cell r="V14">
            <v>85.292000000000002</v>
          </cell>
          <cell r="W14">
            <v>104.336</v>
          </cell>
          <cell r="X14">
            <v>98.463999999999999</v>
          </cell>
          <cell r="Y14">
            <v>85.94</v>
          </cell>
          <cell r="Z14">
            <v>94.637</v>
          </cell>
          <cell r="AA14">
            <v>91.697999999999993</v>
          </cell>
        </row>
        <row r="15">
          <cell r="C15">
            <v>8.3309999999999995</v>
          </cell>
          <cell r="D15">
            <v>9.5879999999999992</v>
          </cell>
          <cell r="E15">
            <v>10.266</v>
          </cell>
          <cell r="F15">
            <v>11.391</v>
          </cell>
          <cell r="G15">
            <v>11.593</v>
          </cell>
          <cell r="H15">
            <v>13.542</v>
          </cell>
          <cell r="I15">
            <v>14.616</v>
          </cell>
          <cell r="J15">
            <v>16.474</v>
          </cell>
          <cell r="K15">
            <v>18.071999999999999</v>
          </cell>
          <cell r="L15">
            <v>18.367000000000001</v>
          </cell>
          <cell r="M15">
            <v>20.05</v>
          </cell>
          <cell r="N15">
            <v>21.204999999999998</v>
          </cell>
          <cell r="O15">
            <v>21.861000000000001</v>
          </cell>
          <cell r="P15">
            <v>23.061</v>
          </cell>
          <cell r="Q15">
            <v>23.548999999999999</v>
          </cell>
          <cell r="R15">
            <v>24.908000000000001</v>
          </cell>
          <cell r="S15">
            <v>25.457999999999998</v>
          </cell>
          <cell r="T15">
            <v>23.673999999999999</v>
          </cell>
          <cell r="U15">
            <v>26.122</v>
          </cell>
          <cell r="V15">
            <v>29.414999999999999</v>
          </cell>
          <cell r="W15">
            <v>24.082999999999998</v>
          </cell>
          <cell r="X15">
            <v>24.66</v>
          </cell>
          <cell r="Y15">
            <v>18.972000000000001</v>
          </cell>
          <cell r="Z15">
            <v>21.611999999999998</v>
          </cell>
          <cell r="AA15">
            <v>21.771000000000001</v>
          </cell>
        </row>
        <row r="16">
          <cell r="C16">
            <v>152</v>
          </cell>
          <cell r="D16">
            <v>168.244</v>
          </cell>
          <cell r="E16">
            <v>176.53299999999999</v>
          </cell>
          <cell r="F16">
            <v>179.637</v>
          </cell>
          <cell r="G16">
            <v>177.66900000000001</v>
          </cell>
          <cell r="H16">
            <v>198.804</v>
          </cell>
          <cell r="I16">
            <v>213.29900000000001</v>
          </cell>
          <cell r="J16">
            <v>236.619</v>
          </cell>
          <cell r="K16">
            <v>257.37</v>
          </cell>
          <cell r="L16">
            <v>267.34899999999999</v>
          </cell>
          <cell r="M16">
            <v>291.13799999999998</v>
          </cell>
          <cell r="N16">
            <v>312.55900000000003</v>
          </cell>
          <cell r="O16">
            <v>329.76600000000002</v>
          </cell>
          <cell r="P16">
            <v>335.12</v>
          </cell>
          <cell r="Q16">
            <v>327.983</v>
          </cell>
          <cell r="R16">
            <v>311.79399999999998</v>
          </cell>
          <cell r="S16">
            <v>326.61099999999999</v>
          </cell>
          <cell r="T16">
            <v>313.495</v>
          </cell>
          <cell r="U16">
            <v>346.108</v>
          </cell>
          <cell r="V16">
            <v>362.55799999999999</v>
          </cell>
          <cell r="W16">
            <v>423.88900000000001</v>
          </cell>
          <cell r="X16">
            <v>400.70800000000003</v>
          </cell>
          <cell r="Y16">
            <v>335.07100000000003</v>
          </cell>
          <cell r="Z16">
            <v>342.21600000000001</v>
          </cell>
          <cell r="AA16">
            <v>344.93799999999999</v>
          </cell>
        </row>
        <row r="17">
          <cell r="C17">
            <v>3.4209999999999998</v>
          </cell>
          <cell r="D17">
            <v>3.6110000000000002</v>
          </cell>
          <cell r="E17">
            <v>3.7469999999999999</v>
          </cell>
          <cell r="F17">
            <v>3.8250000000000002</v>
          </cell>
          <cell r="G17">
            <v>3.6760000000000002</v>
          </cell>
          <cell r="H17">
            <v>4.6440000000000001</v>
          </cell>
          <cell r="I17">
            <v>6.875</v>
          </cell>
          <cell r="J17">
            <v>7.524</v>
          </cell>
          <cell r="K17">
            <v>7.4720000000000004</v>
          </cell>
          <cell r="L17">
            <v>7.7569999999999997</v>
          </cell>
          <cell r="M17">
            <v>8.4190000000000005</v>
          </cell>
          <cell r="N17">
            <v>8.8680000000000003</v>
          </cell>
          <cell r="O17">
            <v>9.07</v>
          </cell>
          <cell r="P17">
            <v>10.715999999999999</v>
          </cell>
          <cell r="Q17">
            <v>9.98</v>
          </cell>
          <cell r="R17">
            <v>11.682</v>
          </cell>
          <cell r="S17">
            <v>12.43</v>
          </cell>
          <cell r="T17">
            <v>13.04</v>
          </cell>
          <cell r="U17">
            <v>14.138999999999999</v>
          </cell>
          <cell r="V17">
            <v>16.402000000000001</v>
          </cell>
          <cell r="W17">
            <v>15.279</v>
          </cell>
          <cell r="X17">
            <v>12.595000000000001</v>
          </cell>
          <cell r="Y17">
            <v>10.73</v>
          </cell>
          <cell r="Z17">
            <v>10.348000000000001</v>
          </cell>
          <cell r="AA17">
            <v>9.7360000000000007</v>
          </cell>
        </row>
        <row r="18">
          <cell r="C18">
            <v>6.3010000000000002</v>
          </cell>
          <cell r="D18">
            <v>6.6260000000000003</v>
          </cell>
          <cell r="E18">
            <v>6.7560000000000002</v>
          </cell>
          <cell r="F18">
            <v>6.9770000000000003</v>
          </cell>
          <cell r="G18">
            <v>6.7690000000000001</v>
          </cell>
          <cell r="H18">
            <v>7.2190000000000003</v>
          </cell>
          <cell r="I18">
            <v>7.6470000000000002</v>
          </cell>
          <cell r="J18">
            <v>8.1010000000000009</v>
          </cell>
          <cell r="K18">
            <v>8.7080000000000002</v>
          </cell>
          <cell r="L18">
            <v>9.7729999999999997</v>
          </cell>
          <cell r="M18">
            <v>9.7230000000000008</v>
          </cell>
          <cell r="N18">
            <v>11.403</v>
          </cell>
          <cell r="O18">
            <v>11.286</v>
          </cell>
          <cell r="P18">
            <v>12.061</v>
          </cell>
          <cell r="Q18">
            <v>12.124000000000001</v>
          </cell>
          <cell r="R18">
            <v>12.949</v>
          </cell>
          <cell r="S18">
            <v>13.86</v>
          </cell>
          <cell r="T18">
            <v>14.068</v>
          </cell>
          <cell r="U18">
            <v>16.416</v>
          </cell>
          <cell r="V18">
            <v>22.393000000000001</v>
          </cell>
          <cell r="W18">
            <v>23.542000000000002</v>
          </cell>
          <cell r="X18">
            <v>19.41</v>
          </cell>
          <cell r="Y18">
            <v>15.015000000000001</v>
          </cell>
          <cell r="Z18">
            <v>14.702</v>
          </cell>
          <cell r="AA18">
            <v>14.811</v>
          </cell>
        </row>
        <row r="19">
          <cell r="C19">
            <v>8.6110000000000007</v>
          </cell>
          <cell r="D19">
            <v>10.933</v>
          </cell>
          <cell r="E19">
            <v>11.125999999999999</v>
          </cell>
          <cell r="F19">
            <v>10.94</v>
          </cell>
          <cell r="G19">
            <v>9.9410000000000007</v>
          </cell>
          <cell r="H19">
            <v>10.62</v>
          </cell>
          <cell r="I19">
            <v>11.247999999999999</v>
          </cell>
          <cell r="J19">
            <v>12.956</v>
          </cell>
          <cell r="K19">
            <v>14.409000000000001</v>
          </cell>
          <cell r="L19">
            <v>14.573</v>
          </cell>
          <cell r="M19">
            <v>15.821999999999999</v>
          </cell>
          <cell r="N19">
            <v>17.963000000000001</v>
          </cell>
          <cell r="O19">
            <v>16.841999999999999</v>
          </cell>
          <cell r="P19">
            <v>17.234000000000002</v>
          </cell>
          <cell r="Q19">
            <v>17.010999999999999</v>
          </cell>
          <cell r="R19">
            <v>17.771999999999998</v>
          </cell>
          <cell r="S19">
            <v>18.178000000000001</v>
          </cell>
          <cell r="T19">
            <v>21.888000000000002</v>
          </cell>
          <cell r="U19">
            <v>25.372</v>
          </cell>
          <cell r="V19">
            <v>27.436</v>
          </cell>
          <cell r="W19">
            <v>34.130000000000003</v>
          </cell>
          <cell r="X19">
            <v>33.023000000000003</v>
          </cell>
          <cell r="Y19">
            <v>25.030999999999999</v>
          </cell>
          <cell r="Z19">
            <v>32.901000000000003</v>
          </cell>
          <cell r="AA19">
            <v>28.754000000000001</v>
          </cell>
        </row>
        <row r="20">
          <cell r="C20">
            <v>17.879000000000001</v>
          </cell>
          <cell r="D20">
            <v>20.122</v>
          </cell>
          <cell r="E20">
            <v>20.957999999999998</v>
          </cell>
          <cell r="F20">
            <v>21.398</v>
          </cell>
          <cell r="G20">
            <v>21.073</v>
          </cell>
          <cell r="H20">
            <v>23.207000000000001</v>
          </cell>
          <cell r="I20">
            <v>24.227</v>
          </cell>
          <cell r="J20">
            <v>26.393999999999998</v>
          </cell>
          <cell r="K20">
            <v>28.896999999999998</v>
          </cell>
          <cell r="L20">
            <v>30.199000000000002</v>
          </cell>
          <cell r="M20">
            <v>33.165999999999997</v>
          </cell>
          <cell r="N20">
            <v>35.957000000000001</v>
          </cell>
          <cell r="O20">
            <v>37.643000000000001</v>
          </cell>
          <cell r="P20">
            <v>39.848999999999997</v>
          </cell>
          <cell r="Q20">
            <v>41.29</v>
          </cell>
          <cell r="R20">
            <v>42.082999999999998</v>
          </cell>
          <cell r="S20">
            <v>43.220999999999997</v>
          </cell>
          <cell r="T20">
            <v>38.551000000000002</v>
          </cell>
          <cell r="U20">
            <v>45.875</v>
          </cell>
          <cell r="V20">
            <v>54.325000000000003</v>
          </cell>
          <cell r="W20">
            <v>59.61</v>
          </cell>
          <cell r="X20">
            <v>63.197000000000003</v>
          </cell>
          <cell r="Y20">
            <v>49.322000000000003</v>
          </cell>
          <cell r="Z20">
            <v>50.378</v>
          </cell>
          <cell r="AA20">
            <v>51.972000000000001</v>
          </cell>
        </row>
        <row r="21">
          <cell r="C21">
            <v>20.295000000000002</v>
          </cell>
          <cell r="D21">
            <v>22.373000000000001</v>
          </cell>
          <cell r="E21">
            <v>23.594999999999999</v>
          </cell>
          <cell r="F21">
            <v>23.556999999999999</v>
          </cell>
          <cell r="G21">
            <v>23.236999999999998</v>
          </cell>
          <cell r="H21">
            <v>24.81</v>
          </cell>
          <cell r="I21">
            <v>27.835000000000001</v>
          </cell>
          <cell r="J21">
            <v>32.130000000000003</v>
          </cell>
          <cell r="K21">
            <v>34.950000000000003</v>
          </cell>
          <cell r="L21">
            <v>37.183</v>
          </cell>
          <cell r="M21">
            <v>38.956000000000003</v>
          </cell>
          <cell r="N21">
            <v>37.857999999999997</v>
          </cell>
          <cell r="O21">
            <v>37.817999999999998</v>
          </cell>
          <cell r="P21">
            <v>41.279000000000003</v>
          </cell>
          <cell r="Q21">
            <v>37.466000000000001</v>
          </cell>
          <cell r="R21">
            <v>36.442</v>
          </cell>
          <cell r="S21">
            <v>38.451000000000001</v>
          </cell>
          <cell r="T21">
            <v>35.539000000000001</v>
          </cell>
          <cell r="U21">
            <v>41.423999999999999</v>
          </cell>
          <cell r="V21">
            <v>46.405999999999999</v>
          </cell>
          <cell r="W21">
            <v>49.801000000000002</v>
          </cell>
          <cell r="X21">
            <v>52.087000000000003</v>
          </cell>
          <cell r="Y21">
            <v>41.866</v>
          </cell>
          <cell r="Z21">
            <v>46.098999999999997</v>
          </cell>
          <cell r="AA21">
            <v>48.390999999999998</v>
          </cell>
        </row>
        <row r="22">
          <cell r="C22">
            <v>45.207999999999998</v>
          </cell>
          <cell r="D22">
            <v>48.801000000000002</v>
          </cell>
          <cell r="E22">
            <v>49.771999999999998</v>
          </cell>
          <cell r="F22">
            <v>50.725999999999999</v>
          </cell>
          <cell r="G22">
            <v>50.606000000000002</v>
          </cell>
          <cell r="H22">
            <v>56.936999999999998</v>
          </cell>
          <cell r="I22">
            <v>60.076999999999998</v>
          </cell>
          <cell r="J22">
            <v>67.293999999999997</v>
          </cell>
          <cell r="K22">
            <v>76.263000000000005</v>
          </cell>
          <cell r="L22">
            <v>79.959999999999994</v>
          </cell>
          <cell r="M22">
            <v>87.462000000000003</v>
          </cell>
          <cell r="N22">
            <v>90.331000000000003</v>
          </cell>
          <cell r="O22">
            <v>102.35</v>
          </cell>
          <cell r="P22">
            <v>103.181</v>
          </cell>
          <cell r="Q22">
            <v>95.149000000000001</v>
          </cell>
          <cell r="R22">
            <v>70.975999999999999</v>
          </cell>
          <cell r="S22">
            <v>73.682000000000002</v>
          </cell>
          <cell r="T22">
            <v>70.018000000000001</v>
          </cell>
          <cell r="U22">
            <v>65.653999999999996</v>
          </cell>
          <cell r="V22">
            <v>56.511000000000003</v>
          </cell>
          <cell r="W22">
            <v>65.876000000000005</v>
          </cell>
          <cell r="X22">
            <v>50.433</v>
          </cell>
          <cell r="Y22">
            <v>33.292999999999999</v>
          </cell>
          <cell r="Z22">
            <v>34.759</v>
          </cell>
          <cell r="AA22">
            <v>43.918999999999997</v>
          </cell>
        </row>
        <row r="23">
          <cell r="C23">
            <v>6.3220000000000001</v>
          </cell>
          <cell r="D23">
            <v>6.94</v>
          </cell>
          <cell r="E23">
            <v>6.827</v>
          </cell>
          <cell r="F23">
            <v>6.6769999999999996</v>
          </cell>
          <cell r="G23">
            <v>6.3760000000000003</v>
          </cell>
          <cell r="H23">
            <v>7.5129999999999999</v>
          </cell>
          <cell r="I23">
            <v>7.9219999999999997</v>
          </cell>
          <cell r="J23">
            <v>9.07</v>
          </cell>
          <cell r="K23">
            <v>10.18</v>
          </cell>
          <cell r="L23">
            <v>10.643000000000001</v>
          </cell>
          <cell r="M23">
            <v>11.522</v>
          </cell>
          <cell r="N23">
            <v>14.08</v>
          </cell>
          <cell r="O23">
            <v>14.12</v>
          </cell>
          <cell r="P23">
            <v>15.564</v>
          </cell>
          <cell r="Q23">
            <v>14.768000000000001</v>
          </cell>
          <cell r="R23">
            <v>12.965999999999999</v>
          </cell>
          <cell r="S23">
            <v>12.38</v>
          </cell>
          <cell r="T23">
            <v>12.734</v>
          </cell>
          <cell r="U23">
            <v>14.074999999999999</v>
          </cell>
          <cell r="V23">
            <v>12.202</v>
          </cell>
          <cell r="W23">
            <v>18.404</v>
          </cell>
          <cell r="X23">
            <v>14.055</v>
          </cell>
          <cell r="Y23">
            <v>10.596</v>
          </cell>
          <cell r="Z23">
            <v>17.547999999999998</v>
          </cell>
          <cell r="AA23">
            <v>14.805</v>
          </cell>
        </row>
        <row r="24">
          <cell r="C24">
            <v>24.49</v>
          </cell>
          <cell r="D24">
            <v>28.5</v>
          </cell>
          <cell r="E24">
            <v>32.683999999999997</v>
          </cell>
          <cell r="F24">
            <v>33.924999999999997</v>
          </cell>
          <cell r="G24">
            <v>34.566000000000003</v>
          </cell>
          <cell r="H24">
            <v>40.182000000000002</v>
          </cell>
          <cell r="I24">
            <v>41.598999999999997</v>
          </cell>
          <cell r="J24">
            <v>45.314999999999998</v>
          </cell>
          <cell r="K24">
            <v>46.395000000000003</v>
          </cell>
          <cell r="L24">
            <v>46.216000000000001</v>
          </cell>
          <cell r="M24">
            <v>52.231000000000002</v>
          </cell>
          <cell r="N24">
            <v>58.837000000000003</v>
          </cell>
          <cell r="O24">
            <v>62.683</v>
          </cell>
          <cell r="P24">
            <v>54.781999999999996</v>
          </cell>
          <cell r="Q24">
            <v>57.551000000000002</v>
          </cell>
          <cell r="R24">
            <v>61.481999999999999</v>
          </cell>
          <cell r="S24">
            <v>66.302999999999997</v>
          </cell>
          <cell r="T24">
            <v>63.543999999999997</v>
          </cell>
          <cell r="U24">
            <v>73.094999999999999</v>
          </cell>
          <cell r="V24">
            <v>77.933999999999997</v>
          </cell>
          <cell r="W24">
            <v>106.91800000000001</v>
          </cell>
          <cell r="X24">
            <v>103.029</v>
          </cell>
          <cell r="Y24">
            <v>106.711</v>
          </cell>
          <cell r="Z24">
            <v>92.263999999999996</v>
          </cell>
          <cell r="AA24">
            <v>85.644000000000005</v>
          </cell>
        </row>
        <row r="25">
          <cell r="C25">
            <v>4.8</v>
          </cell>
          <cell r="D25">
            <v>4.8369999999999997</v>
          </cell>
          <cell r="E25">
            <v>4.87</v>
          </cell>
          <cell r="F25">
            <v>4.9420000000000002</v>
          </cell>
          <cell r="G25">
            <v>4.5679999999999996</v>
          </cell>
          <cell r="H25">
            <v>4.9749999999999996</v>
          </cell>
          <cell r="I25">
            <v>5.2539999999999996</v>
          </cell>
          <cell r="J25">
            <v>5.6529999999999996</v>
          </cell>
          <cell r="K25">
            <v>5.9349999999999996</v>
          </cell>
          <cell r="L25">
            <v>5.984</v>
          </cell>
          <cell r="M25">
            <v>6.9459999999999997</v>
          </cell>
          <cell r="N25">
            <v>7.944</v>
          </cell>
          <cell r="O25">
            <v>8.3190000000000008</v>
          </cell>
          <cell r="P25">
            <v>9.3529999999999998</v>
          </cell>
          <cell r="Q25">
            <v>10.039999999999999</v>
          </cell>
          <cell r="R25">
            <v>12.436</v>
          </cell>
          <cell r="S25">
            <v>12.645</v>
          </cell>
          <cell r="T25">
            <v>12.074999999999999</v>
          </cell>
          <cell r="U25">
            <v>13.331</v>
          </cell>
          <cell r="V25">
            <v>11.766999999999999</v>
          </cell>
          <cell r="W25">
            <v>12.956</v>
          </cell>
          <cell r="X25">
            <v>13.977</v>
          </cell>
          <cell r="Y25">
            <v>10.167</v>
          </cell>
          <cell r="Z25">
            <v>8.4250000000000007</v>
          </cell>
          <cell r="AA25">
            <v>8.6989999999999998</v>
          </cell>
        </row>
        <row r="26">
          <cell r="C26">
            <v>9.27</v>
          </cell>
          <cell r="D26">
            <v>9.5289999999999999</v>
          </cell>
          <cell r="E26">
            <v>9.9359999999999999</v>
          </cell>
          <cell r="F26">
            <v>10.191000000000001</v>
          </cell>
          <cell r="G26">
            <v>10.340999999999999</v>
          </cell>
          <cell r="H26">
            <v>11.446999999999999</v>
          </cell>
          <cell r="I26">
            <v>12.569000000000001</v>
          </cell>
          <cell r="J26">
            <v>12.948</v>
          </cell>
          <cell r="K26">
            <v>13.635</v>
          </cell>
          <cell r="L26">
            <v>13.706</v>
          </cell>
          <cell r="M26">
            <v>14.176</v>
          </cell>
          <cell r="N26">
            <v>15.63</v>
          </cell>
          <cell r="O26">
            <v>15.445</v>
          </cell>
          <cell r="P26">
            <v>16.611999999999998</v>
          </cell>
          <cell r="Q26">
            <v>18.353999999999999</v>
          </cell>
          <cell r="R26">
            <v>19.827999999999999</v>
          </cell>
          <cell r="S26">
            <v>22.042000000000002</v>
          </cell>
          <cell r="T26">
            <v>19.626999999999999</v>
          </cell>
          <cell r="U26">
            <v>23.195</v>
          </cell>
          <cell r="V26">
            <v>23.501000000000001</v>
          </cell>
          <cell r="W26">
            <v>20.706</v>
          </cell>
          <cell r="X26">
            <v>23.664999999999999</v>
          </cell>
          <cell r="Y26">
            <v>20.452999999999999</v>
          </cell>
          <cell r="Z26">
            <v>22.702000000000002</v>
          </cell>
          <cell r="AA26">
            <v>25.35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3"/>
  <sheetViews>
    <sheetView workbookViewId="0">
      <pane xSplit="5" ySplit="7" topLeftCell="R8" activePane="bottomRight" state="frozen"/>
      <selection pane="topRight" activeCell="C1" sqref="C1"/>
      <selection pane="bottomLeft" activeCell="A8" sqref="A8"/>
      <selection pane="bottomRight" activeCell="W18" sqref="W18"/>
    </sheetView>
  </sheetViews>
  <sheetFormatPr defaultRowHeight="11.25"/>
  <cols>
    <col min="1" max="3" width="9.140625" style="2"/>
    <col min="4" max="4" width="17.5703125" style="2" bestFit="1" customWidth="1"/>
    <col min="5" max="5" width="37.28515625" style="2" bestFit="1" customWidth="1"/>
    <col min="6" max="32" width="13.7109375" style="2" customWidth="1"/>
    <col min="33" max="39" width="9.140625" style="2"/>
    <col min="40" max="40" width="15.28515625" style="2" bestFit="1" customWidth="1"/>
    <col min="41" max="260" width="9.140625" style="2"/>
    <col min="261" max="261" width="17.5703125" style="2" bestFit="1" customWidth="1"/>
    <col min="262" max="262" width="37.28515625" style="2" bestFit="1" customWidth="1"/>
    <col min="263" max="288" width="13.7109375" style="2" customWidth="1"/>
    <col min="289" max="516" width="9.140625" style="2"/>
    <col min="517" max="517" width="17.5703125" style="2" bestFit="1" customWidth="1"/>
    <col min="518" max="518" width="37.28515625" style="2" bestFit="1" customWidth="1"/>
    <col min="519" max="544" width="13.7109375" style="2" customWidth="1"/>
    <col min="545" max="772" width="9.140625" style="2"/>
    <col min="773" max="773" width="17.5703125" style="2" bestFit="1" customWidth="1"/>
    <col min="774" max="774" width="37.28515625" style="2" bestFit="1" customWidth="1"/>
    <col min="775" max="800" width="13.7109375" style="2" customWidth="1"/>
    <col min="801" max="1028" width="9.140625" style="2"/>
    <col min="1029" max="1029" width="17.5703125" style="2" bestFit="1" customWidth="1"/>
    <col min="1030" max="1030" width="37.28515625" style="2" bestFit="1" customWidth="1"/>
    <col min="1031" max="1056" width="13.7109375" style="2" customWidth="1"/>
    <col min="1057" max="1284" width="9.140625" style="2"/>
    <col min="1285" max="1285" width="17.5703125" style="2" bestFit="1" customWidth="1"/>
    <col min="1286" max="1286" width="37.28515625" style="2" bestFit="1" customWidth="1"/>
    <col min="1287" max="1312" width="13.7109375" style="2" customWidth="1"/>
    <col min="1313" max="1540" width="9.140625" style="2"/>
    <col min="1541" max="1541" width="17.5703125" style="2" bestFit="1" customWidth="1"/>
    <col min="1542" max="1542" width="37.28515625" style="2" bestFit="1" customWidth="1"/>
    <col min="1543" max="1568" width="13.7109375" style="2" customWidth="1"/>
    <col min="1569" max="1796" width="9.140625" style="2"/>
    <col min="1797" max="1797" width="17.5703125" style="2" bestFit="1" customWidth="1"/>
    <col min="1798" max="1798" width="37.28515625" style="2" bestFit="1" customWidth="1"/>
    <col min="1799" max="1824" width="13.7109375" style="2" customWidth="1"/>
    <col min="1825" max="2052" width="9.140625" style="2"/>
    <col min="2053" max="2053" width="17.5703125" style="2" bestFit="1" customWidth="1"/>
    <col min="2054" max="2054" width="37.28515625" style="2" bestFit="1" customWidth="1"/>
    <col min="2055" max="2080" width="13.7109375" style="2" customWidth="1"/>
    <col min="2081" max="2308" width="9.140625" style="2"/>
    <col min="2309" max="2309" width="17.5703125" style="2" bestFit="1" customWidth="1"/>
    <col min="2310" max="2310" width="37.28515625" style="2" bestFit="1" customWidth="1"/>
    <col min="2311" max="2336" width="13.7109375" style="2" customWidth="1"/>
    <col min="2337" max="2564" width="9.140625" style="2"/>
    <col min="2565" max="2565" width="17.5703125" style="2" bestFit="1" customWidth="1"/>
    <col min="2566" max="2566" width="37.28515625" style="2" bestFit="1" customWidth="1"/>
    <col min="2567" max="2592" width="13.7109375" style="2" customWidth="1"/>
    <col min="2593" max="2820" width="9.140625" style="2"/>
    <col min="2821" max="2821" width="17.5703125" style="2" bestFit="1" customWidth="1"/>
    <col min="2822" max="2822" width="37.28515625" style="2" bestFit="1" customWidth="1"/>
    <col min="2823" max="2848" width="13.7109375" style="2" customWidth="1"/>
    <col min="2849" max="3076" width="9.140625" style="2"/>
    <col min="3077" max="3077" width="17.5703125" style="2" bestFit="1" customWidth="1"/>
    <col min="3078" max="3078" width="37.28515625" style="2" bestFit="1" customWidth="1"/>
    <col min="3079" max="3104" width="13.7109375" style="2" customWidth="1"/>
    <col min="3105" max="3332" width="9.140625" style="2"/>
    <col min="3333" max="3333" width="17.5703125" style="2" bestFit="1" customWidth="1"/>
    <col min="3334" max="3334" width="37.28515625" style="2" bestFit="1" customWidth="1"/>
    <col min="3335" max="3360" width="13.7109375" style="2" customWidth="1"/>
    <col min="3361" max="3588" width="9.140625" style="2"/>
    <col min="3589" max="3589" width="17.5703125" style="2" bestFit="1" customWidth="1"/>
    <col min="3590" max="3590" width="37.28515625" style="2" bestFit="1" customWidth="1"/>
    <col min="3591" max="3616" width="13.7109375" style="2" customWidth="1"/>
    <col min="3617" max="3844" width="9.140625" style="2"/>
    <col min="3845" max="3845" width="17.5703125" style="2" bestFit="1" customWidth="1"/>
    <col min="3846" max="3846" width="37.28515625" style="2" bestFit="1" customWidth="1"/>
    <col min="3847" max="3872" width="13.7109375" style="2" customWidth="1"/>
    <col min="3873" max="4100" width="9.140625" style="2"/>
    <col min="4101" max="4101" width="17.5703125" style="2" bestFit="1" customWidth="1"/>
    <col min="4102" max="4102" width="37.28515625" style="2" bestFit="1" customWidth="1"/>
    <col min="4103" max="4128" width="13.7109375" style="2" customWidth="1"/>
    <col min="4129" max="4356" width="9.140625" style="2"/>
    <col min="4357" max="4357" width="17.5703125" style="2" bestFit="1" customWidth="1"/>
    <col min="4358" max="4358" width="37.28515625" style="2" bestFit="1" customWidth="1"/>
    <col min="4359" max="4384" width="13.7109375" style="2" customWidth="1"/>
    <col min="4385" max="4612" width="9.140625" style="2"/>
    <col min="4613" max="4613" width="17.5703125" style="2" bestFit="1" customWidth="1"/>
    <col min="4614" max="4614" width="37.28515625" style="2" bestFit="1" customWidth="1"/>
    <col min="4615" max="4640" width="13.7109375" style="2" customWidth="1"/>
    <col min="4641" max="4868" width="9.140625" style="2"/>
    <col min="4869" max="4869" width="17.5703125" style="2" bestFit="1" customWidth="1"/>
    <col min="4870" max="4870" width="37.28515625" style="2" bestFit="1" customWidth="1"/>
    <col min="4871" max="4896" width="13.7109375" style="2" customWidth="1"/>
    <col min="4897" max="5124" width="9.140625" style="2"/>
    <col min="5125" max="5125" width="17.5703125" style="2" bestFit="1" customWidth="1"/>
    <col min="5126" max="5126" width="37.28515625" style="2" bestFit="1" customWidth="1"/>
    <col min="5127" max="5152" width="13.7109375" style="2" customWidth="1"/>
    <col min="5153" max="5380" width="9.140625" style="2"/>
    <col min="5381" max="5381" width="17.5703125" style="2" bestFit="1" customWidth="1"/>
    <col min="5382" max="5382" width="37.28515625" style="2" bestFit="1" customWidth="1"/>
    <col min="5383" max="5408" width="13.7109375" style="2" customWidth="1"/>
    <col min="5409" max="5636" width="9.140625" style="2"/>
    <col min="5637" max="5637" width="17.5703125" style="2" bestFit="1" customWidth="1"/>
    <col min="5638" max="5638" width="37.28515625" style="2" bestFit="1" customWidth="1"/>
    <col min="5639" max="5664" width="13.7109375" style="2" customWidth="1"/>
    <col min="5665" max="5892" width="9.140625" style="2"/>
    <col min="5893" max="5893" width="17.5703125" style="2" bestFit="1" customWidth="1"/>
    <col min="5894" max="5894" width="37.28515625" style="2" bestFit="1" customWidth="1"/>
    <col min="5895" max="5920" width="13.7109375" style="2" customWidth="1"/>
    <col min="5921" max="6148" width="9.140625" style="2"/>
    <col min="6149" max="6149" width="17.5703125" style="2" bestFit="1" customWidth="1"/>
    <col min="6150" max="6150" width="37.28515625" style="2" bestFit="1" customWidth="1"/>
    <col min="6151" max="6176" width="13.7109375" style="2" customWidth="1"/>
    <col min="6177" max="6404" width="9.140625" style="2"/>
    <col min="6405" max="6405" width="17.5703125" style="2" bestFit="1" customWidth="1"/>
    <col min="6406" max="6406" width="37.28515625" style="2" bestFit="1" customWidth="1"/>
    <col min="6407" max="6432" width="13.7109375" style="2" customWidth="1"/>
    <col min="6433" max="6660" width="9.140625" style="2"/>
    <col min="6661" max="6661" width="17.5703125" style="2" bestFit="1" customWidth="1"/>
    <col min="6662" max="6662" width="37.28515625" style="2" bestFit="1" customWidth="1"/>
    <col min="6663" max="6688" width="13.7109375" style="2" customWidth="1"/>
    <col min="6689" max="6916" width="9.140625" style="2"/>
    <col min="6917" max="6917" width="17.5703125" style="2" bestFit="1" customWidth="1"/>
    <col min="6918" max="6918" width="37.28515625" style="2" bestFit="1" customWidth="1"/>
    <col min="6919" max="6944" width="13.7109375" style="2" customWidth="1"/>
    <col min="6945" max="7172" width="9.140625" style="2"/>
    <col min="7173" max="7173" width="17.5703125" style="2" bestFit="1" customWidth="1"/>
    <col min="7174" max="7174" width="37.28515625" style="2" bestFit="1" customWidth="1"/>
    <col min="7175" max="7200" width="13.7109375" style="2" customWidth="1"/>
    <col min="7201" max="7428" width="9.140625" style="2"/>
    <col min="7429" max="7429" width="17.5703125" style="2" bestFit="1" customWidth="1"/>
    <col min="7430" max="7430" width="37.28515625" style="2" bestFit="1" customWidth="1"/>
    <col min="7431" max="7456" width="13.7109375" style="2" customWidth="1"/>
    <col min="7457" max="7684" width="9.140625" style="2"/>
    <col min="7685" max="7685" width="17.5703125" style="2" bestFit="1" customWidth="1"/>
    <col min="7686" max="7686" width="37.28515625" style="2" bestFit="1" customWidth="1"/>
    <col min="7687" max="7712" width="13.7109375" style="2" customWidth="1"/>
    <col min="7713" max="7940" width="9.140625" style="2"/>
    <col min="7941" max="7941" width="17.5703125" style="2" bestFit="1" customWidth="1"/>
    <col min="7942" max="7942" width="37.28515625" style="2" bestFit="1" customWidth="1"/>
    <col min="7943" max="7968" width="13.7109375" style="2" customWidth="1"/>
    <col min="7969" max="8196" width="9.140625" style="2"/>
    <col min="8197" max="8197" width="17.5703125" style="2" bestFit="1" customWidth="1"/>
    <col min="8198" max="8198" width="37.28515625" style="2" bestFit="1" customWidth="1"/>
    <col min="8199" max="8224" width="13.7109375" style="2" customWidth="1"/>
    <col min="8225" max="8452" width="9.140625" style="2"/>
    <col min="8453" max="8453" width="17.5703125" style="2" bestFit="1" customWidth="1"/>
    <col min="8454" max="8454" width="37.28515625" style="2" bestFit="1" customWidth="1"/>
    <col min="8455" max="8480" width="13.7109375" style="2" customWidth="1"/>
    <col min="8481" max="8708" width="9.140625" style="2"/>
    <col min="8709" max="8709" width="17.5703125" style="2" bestFit="1" customWidth="1"/>
    <col min="8710" max="8710" width="37.28515625" style="2" bestFit="1" customWidth="1"/>
    <col min="8711" max="8736" width="13.7109375" style="2" customWidth="1"/>
    <col min="8737" max="8964" width="9.140625" style="2"/>
    <col min="8965" max="8965" width="17.5703125" style="2" bestFit="1" customWidth="1"/>
    <col min="8966" max="8966" width="37.28515625" style="2" bestFit="1" customWidth="1"/>
    <col min="8967" max="8992" width="13.7109375" style="2" customWidth="1"/>
    <col min="8993" max="9220" width="9.140625" style="2"/>
    <col min="9221" max="9221" width="17.5703125" style="2" bestFit="1" customWidth="1"/>
    <col min="9222" max="9222" width="37.28515625" style="2" bestFit="1" customWidth="1"/>
    <col min="9223" max="9248" width="13.7109375" style="2" customWidth="1"/>
    <col min="9249" max="9476" width="9.140625" style="2"/>
    <col min="9477" max="9477" width="17.5703125" style="2" bestFit="1" customWidth="1"/>
    <col min="9478" max="9478" width="37.28515625" style="2" bestFit="1" customWidth="1"/>
    <col min="9479" max="9504" width="13.7109375" style="2" customWidth="1"/>
    <col min="9505" max="9732" width="9.140625" style="2"/>
    <col min="9733" max="9733" width="17.5703125" style="2" bestFit="1" customWidth="1"/>
    <col min="9734" max="9734" width="37.28515625" style="2" bestFit="1" customWidth="1"/>
    <col min="9735" max="9760" width="13.7109375" style="2" customWidth="1"/>
    <col min="9761" max="9988" width="9.140625" style="2"/>
    <col min="9989" max="9989" width="17.5703125" style="2" bestFit="1" customWidth="1"/>
    <col min="9990" max="9990" width="37.28515625" style="2" bestFit="1" customWidth="1"/>
    <col min="9991" max="10016" width="13.7109375" style="2" customWidth="1"/>
    <col min="10017" max="10244" width="9.140625" style="2"/>
    <col min="10245" max="10245" width="17.5703125" style="2" bestFit="1" customWidth="1"/>
    <col min="10246" max="10246" width="37.28515625" style="2" bestFit="1" customWidth="1"/>
    <col min="10247" max="10272" width="13.7109375" style="2" customWidth="1"/>
    <col min="10273" max="10500" width="9.140625" style="2"/>
    <col min="10501" max="10501" width="17.5703125" style="2" bestFit="1" customWidth="1"/>
    <col min="10502" max="10502" width="37.28515625" style="2" bestFit="1" customWidth="1"/>
    <col min="10503" max="10528" width="13.7109375" style="2" customWidth="1"/>
    <col min="10529" max="10756" width="9.140625" style="2"/>
    <col min="10757" max="10757" width="17.5703125" style="2" bestFit="1" customWidth="1"/>
    <col min="10758" max="10758" width="37.28515625" style="2" bestFit="1" customWidth="1"/>
    <col min="10759" max="10784" width="13.7109375" style="2" customWidth="1"/>
    <col min="10785" max="11012" width="9.140625" style="2"/>
    <col min="11013" max="11013" width="17.5703125" style="2" bestFit="1" customWidth="1"/>
    <col min="11014" max="11014" width="37.28515625" style="2" bestFit="1" customWidth="1"/>
    <col min="11015" max="11040" width="13.7109375" style="2" customWidth="1"/>
    <col min="11041" max="11268" width="9.140625" style="2"/>
    <col min="11269" max="11269" width="17.5703125" style="2" bestFit="1" customWidth="1"/>
    <col min="11270" max="11270" width="37.28515625" style="2" bestFit="1" customWidth="1"/>
    <col min="11271" max="11296" width="13.7109375" style="2" customWidth="1"/>
    <col min="11297" max="11524" width="9.140625" style="2"/>
    <col min="11525" max="11525" width="17.5703125" style="2" bestFit="1" customWidth="1"/>
    <col min="11526" max="11526" width="37.28515625" style="2" bestFit="1" customWidth="1"/>
    <col min="11527" max="11552" width="13.7109375" style="2" customWidth="1"/>
    <col min="11553" max="11780" width="9.140625" style="2"/>
    <col min="11781" max="11781" width="17.5703125" style="2" bestFit="1" customWidth="1"/>
    <col min="11782" max="11782" width="37.28515625" style="2" bestFit="1" customWidth="1"/>
    <col min="11783" max="11808" width="13.7109375" style="2" customWidth="1"/>
    <col min="11809" max="12036" width="9.140625" style="2"/>
    <col min="12037" max="12037" width="17.5703125" style="2" bestFit="1" customWidth="1"/>
    <col min="12038" max="12038" width="37.28515625" style="2" bestFit="1" customWidth="1"/>
    <col min="12039" max="12064" width="13.7109375" style="2" customWidth="1"/>
    <col min="12065" max="12292" width="9.140625" style="2"/>
    <col min="12293" max="12293" width="17.5703125" style="2" bestFit="1" customWidth="1"/>
    <col min="12294" max="12294" width="37.28515625" style="2" bestFit="1" customWidth="1"/>
    <col min="12295" max="12320" width="13.7109375" style="2" customWidth="1"/>
    <col min="12321" max="12548" width="9.140625" style="2"/>
    <col min="12549" max="12549" width="17.5703125" style="2" bestFit="1" customWidth="1"/>
    <col min="12550" max="12550" width="37.28515625" style="2" bestFit="1" customWidth="1"/>
    <col min="12551" max="12576" width="13.7109375" style="2" customWidth="1"/>
    <col min="12577" max="12804" width="9.140625" style="2"/>
    <col min="12805" max="12805" width="17.5703125" style="2" bestFit="1" customWidth="1"/>
    <col min="12806" max="12806" width="37.28515625" style="2" bestFit="1" customWidth="1"/>
    <col min="12807" max="12832" width="13.7109375" style="2" customWidth="1"/>
    <col min="12833" max="13060" width="9.140625" style="2"/>
    <col min="13061" max="13061" width="17.5703125" style="2" bestFit="1" customWidth="1"/>
    <col min="13062" max="13062" width="37.28515625" style="2" bestFit="1" customWidth="1"/>
    <col min="13063" max="13088" width="13.7109375" style="2" customWidth="1"/>
    <col min="13089" max="13316" width="9.140625" style="2"/>
    <col min="13317" max="13317" width="17.5703125" style="2" bestFit="1" customWidth="1"/>
    <col min="13318" max="13318" width="37.28515625" style="2" bestFit="1" customWidth="1"/>
    <col min="13319" max="13344" width="13.7109375" style="2" customWidth="1"/>
    <col min="13345" max="13572" width="9.140625" style="2"/>
    <col min="13573" max="13573" width="17.5703125" style="2" bestFit="1" customWidth="1"/>
    <col min="13574" max="13574" width="37.28515625" style="2" bestFit="1" customWidth="1"/>
    <col min="13575" max="13600" width="13.7109375" style="2" customWidth="1"/>
    <col min="13601" max="13828" width="9.140625" style="2"/>
    <col min="13829" max="13829" width="17.5703125" style="2" bestFit="1" customWidth="1"/>
    <col min="13830" max="13830" width="37.28515625" style="2" bestFit="1" customWidth="1"/>
    <col min="13831" max="13856" width="13.7109375" style="2" customWidth="1"/>
    <col min="13857" max="14084" width="9.140625" style="2"/>
    <col min="14085" max="14085" width="17.5703125" style="2" bestFit="1" customWidth="1"/>
    <col min="14086" max="14086" width="37.28515625" style="2" bestFit="1" customWidth="1"/>
    <col min="14087" max="14112" width="13.7109375" style="2" customWidth="1"/>
    <col min="14113" max="14340" width="9.140625" style="2"/>
    <col min="14341" max="14341" width="17.5703125" style="2" bestFit="1" customWidth="1"/>
    <col min="14342" max="14342" width="37.28515625" style="2" bestFit="1" customWidth="1"/>
    <col min="14343" max="14368" width="13.7109375" style="2" customWidth="1"/>
    <col min="14369" max="14596" width="9.140625" style="2"/>
    <col min="14597" max="14597" width="17.5703125" style="2" bestFit="1" customWidth="1"/>
    <col min="14598" max="14598" width="37.28515625" style="2" bestFit="1" customWidth="1"/>
    <col min="14599" max="14624" width="13.7109375" style="2" customWidth="1"/>
    <col min="14625" max="14852" width="9.140625" style="2"/>
    <col min="14853" max="14853" width="17.5703125" style="2" bestFit="1" customWidth="1"/>
    <col min="14854" max="14854" width="37.28515625" style="2" bestFit="1" customWidth="1"/>
    <col min="14855" max="14880" width="13.7109375" style="2" customWidth="1"/>
    <col min="14881" max="15108" width="9.140625" style="2"/>
    <col min="15109" max="15109" width="17.5703125" style="2" bestFit="1" customWidth="1"/>
    <col min="15110" max="15110" width="37.28515625" style="2" bestFit="1" customWidth="1"/>
    <col min="15111" max="15136" width="13.7109375" style="2" customWidth="1"/>
    <col min="15137" max="15364" width="9.140625" style="2"/>
    <col min="15365" max="15365" width="17.5703125" style="2" bestFit="1" customWidth="1"/>
    <col min="15366" max="15366" width="37.28515625" style="2" bestFit="1" customWidth="1"/>
    <col min="15367" max="15392" width="13.7109375" style="2" customWidth="1"/>
    <col min="15393" max="15620" width="9.140625" style="2"/>
    <col min="15621" max="15621" width="17.5703125" style="2" bestFit="1" customWidth="1"/>
    <col min="15622" max="15622" width="37.28515625" style="2" bestFit="1" customWidth="1"/>
    <col min="15623" max="15648" width="13.7109375" style="2" customWidth="1"/>
    <col min="15649" max="15876" width="9.140625" style="2"/>
    <col min="15877" max="15877" width="17.5703125" style="2" bestFit="1" customWidth="1"/>
    <col min="15878" max="15878" width="37.28515625" style="2" bestFit="1" customWidth="1"/>
    <col min="15879" max="15904" width="13.7109375" style="2" customWidth="1"/>
    <col min="15905" max="16132" width="9.140625" style="2"/>
    <col min="16133" max="16133" width="17.5703125" style="2" bestFit="1" customWidth="1"/>
    <col min="16134" max="16134" width="37.28515625" style="2" bestFit="1" customWidth="1"/>
    <col min="16135" max="16160" width="13.7109375" style="2" customWidth="1"/>
    <col min="16161" max="16384" width="9.140625" style="2"/>
  </cols>
  <sheetData>
    <row r="1" spans="1:40">
      <c r="D1" s="81" t="s">
        <v>0</v>
      </c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15"/>
      <c r="AF1" s="15"/>
    </row>
    <row r="2" spans="1:40">
      <c r="D2" s="81" t="s">
        <v>700</v>
      </c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15"/>
      <c r="AF2" s="15"/>
    </row>
    <row r="3" spans="1:40">
      <c r="D3" s="81" t="s">
        <v>2</v>
      </c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15"/>
      <c r="AJ3" s="10">
        <f>AJ18+AJ27+AJ35+AJ40+AJ41+AJ60</f>
        <v>-1.826887226255778</v>
      </c>
      <c r="AK3" s="10">
        <f>AK27+AK35+AK40+AK41</f>
        <v>-1.0029348724680063</v>
      </c>
    </row>
    <row r="4" spans="1:40">
      <c r="D4" s="81" t="s">
        <v>3</v>
      </c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15"/>
      <c r="AF4" s="15"/>
    </row>
    <row r="5" spans="1:40"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15"/>
      <c r="AF5" s="15"/>
    </row>
    <row r="6" spans="1:40" ht="23.25">
      <c r="D6" s="15" t="s">
        <v>4</v>
      </c>
      <c r="E6" s="3" t="s">
        <v>5</v>
      </c>
      <c r="F6" s="4">
        <v>1987</v>
      </c>
      <c r="G6" s="4">
        <v>1988</v>
      </c>
      <c r="H6" s="4">
        <v>1989</v>
      </c>
      <c r="I6" s="4">
        <v>1990</v>
      </c>
      <c r="J6" s="4">
        <v>1991</v>
      </c>
      <c r="K6" s="4">
        <v>1992</v>
      </c>
      <c r="L6" s="4">
        <v>1993</v>
      </c>
      <c r="M6" s="4">
        <v>1994</v>
      </c>
      <c r="N6" s="4">
        <v>1995</v>
      </c>
      <c r="O6" s="4">
        <v>1996</v>
      </c>
      <c r="P6" s="4">
        <v>1997</v>
      </c>
      <c r="Q6" s="4">
        <v>1998</v>
      </c>
      <c r="R6" s="4">
        <v>1999</v>
      </c>
      <c r="S6" s="4">
        <v>2000</v>
      </c>
      <c r="T6" s="4">
        <v>2001</v>
      </c>
      <c r="U6" s="4">
        <v>2002</v>
      </c>
      <c r="V6" s="4">
        <v>2003</v>
      </c>
      <c r="W6" s="4">
        <v>2004</v>
      </c>
      <c r="X6" s="4">
        <v>2005</v>
      </c>
      <c r="Y6" s="4">
        <v>2006</v>
      </c>
      <c r="Z6" s="4">
        <v>2007</v>
      </c>
      <c r="AA6" s="4">
        <v>2008</v>
      </c>
      <c r="AB6" s="4">
        <v>2009</v>
      </c>
      <c r="AC6" s="4">
        <v>2010</v>
      </c>
      <c r="AD6" s="4">
        <v>2011</v>
      </c>
      <c r="AE6" s="4"/>
      <c r="AF6" s="4" t="s">
        <v>158</v>
      </c>
      <c r="AG6" s="39" t="s">
        <v>159</v>
      </c>
      <c r="AH6" s="40" t="s">
        <v>7</v>
      </c>
      <c r="AI6" s="6" t="s">
        <v>8</v>
      </c>
      <c r="AJ6" s="14" t="s">
        <v>156</v>
      </c>
      <c r="AK6" s="14" t="s">
        <v>157</v>
      </c>
    </row>
    <row r="7" spans="1:40" s="34" customFormat="1" ht="15.75">
      <c r="A7" s="34" t="s">
        <v>161</v>
      </c>
      <c r="B7" s="34" t="s">
        <v>162</v>
      </c>
      <c r="C7" s="34" t="s">
        <v>164</v>
      </c>
      <c r="D7" s="30"/>
      <c r="E7" s="35" t="s">
        <v>154</v>
      </c>
      <c r="F7" s="36"/>
      <c r="G7" s="37">
        <f>G11+G32+G35+G39+G40+G41+G44+G53+G58+G65</f>
        <v>1.5299795849493465</v>
      </c>
      <c r="H7" s="37">
        <f t="shared" ref="H7:AD7" si="0">H11+H32+H35+H39+H40+H41+H44+H53+H58+H65</f>
        <v>0.57260237077063447</v>
      </c>
      <c r="I7" s="37">
        <f t="shared" si="0"/>
        <v>0.42546444238811421</v>
      </c>
      <c r="J7" s="37">
        <f t="shared" si="0"/>
        <v>-7.7806797305019548E-2</v>
      </c>
      <c r="K7" s="37">
        <f t="shared" si="0"/>
        <v>2.3556688746834489</v>
      </c>
      <c r="L7" s="37">
        <f t="shared" si="0"/>
        <v>0.61370191637307703</v>
      </c>
      <c r="M7" s="37">
        <f t="shared" si="0"/>
        <v>1.7482466432375192</v>
      </c>
      <c r="N7" s="37">
        <f t="shared" si="0"/>
        <v>-0.37946279678630068</v>
      </c>
      <c r="O7" s="37">
        <f t="shared" si="0"/>
        <v>1.8149280111540358</v>
      </c>
      <c r="P7" s="37">
        <f t="shared" si="0"/>
        <v>1.923462881195749</v>
      </c>
      <c r="Q7" s="37">
        <f t="shared" si="0"/>
        <v>1.3414678938613052</v>
      </c>
      <c r="R7" s="37">
        <f t="shared" si="0"/>
        <v>1.099680757277766</v>
      </c>
      <c r="S7" s="37">
        <f t="shared" si="0"/>
        <v>2.2490819877108263</v>
      </c>
      <c r="T7" s="37">
        <f t="shared" si="0"/>
        <v>0.48219548272241103</v>
      </c>
      <c r="U7" s="37">
        <f t="shared" si="0"/>
        <v>3.0160964926717688</v>
      </c>
      <c r="V7" s="37">
        <f t="shared" si="0"/>
        <v>2.5571432509738932</v>
      </c>
      <c r="W7" s="37">
        <f t="shared" si="0"/>
        <v>2.2095743803427115</v>
      </c>
      <c r="X7" s="37">
        <f t="shared" si="0"/>
        <v>0.62042240693935313</v>
      </c>
      <c r="Y7" s="37">
        <f t="shared" si="0"/>
        <v>1.0666022617538469</v>
      </c>
      <c r="Z7" s="37">
        <f t="shared" si="0"/>
        <v>0.43188192778834505</v>
      </c>
      <c r="AA7" s="37">
        <f t="shared" si="0"/>
        <v>-0.9344518906686976</v>
      </c>
      <c r="AB7" s="37">
        <f t="shared" si="0"/>
        <v>0.63505916844258814</v>
      </c>
      <c r="AC7" s="37">
        <f t="shared" si="0"/>
        <v>3.2409463792967368</v>
      </c>
      <c r="AD7" s="37">
        <f t="shared" si="0"/>
        <v>0.71184022912186729</v>
      </c>
      <c r="AE7" s="38"/>
      <c r="AF7" s="31">
        <f>AVERAGE(G7:N7)</f>
        <v>0.84854927978885253</v>
      </c>
      <c r="AG7" s="32">
        <f>AVERAGE(O7:W7)</f>
        <v>1.8548479042122743</v>
      </c>
      <c r="AH7" s="33">
        <f>AVERAGE(X7:Z7)</f>
        <v>0.7063021988271817</v>
      </c>
      <c r="AI7" s="32">
        <f>AVERAGE(AA7:AD7)</f>
        <v>0.9133484715481236</v>
      </c>
      <c r="AJ7" s="41">
        <f>AH7-AG7</f>
        <v>-1.1485457053850925</v>
      </c>
      <c r="AK7" s="41">
        <f>AVERAGE(X7:AD7)-AG7</f>
        <v>-1.0302335495445545</v>
      </c>
    </row>
    <row r="8" spans="1:40" s="34" customFormat="1" ht="15.75">
      <c r="D8" s="30"/>
      <c r="E8" s="35"/>
      <c r="F8" s="36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8"/>
      <c r="AF8" s="31"/>
      <c r="AG8" s="32"/>
      <c r="AH8" s="33"/>
      <c r="AI8" s="32"/>
      <c r="AJ8" s="79">
        <f>AJ18+AJ27+AJ40+AJ41+AJ60</f>
        <v>-1.6893274570183578</v>
      </c>
      <c r="AK8" s="79">
        <f>AK18+AK27+AK40+AK41+AK60</f>
        <v>-1.2996747104151267</v>
      </c>
    </row>
    <row r="9" spans="1:40" s="34" customFormat="1" ht="15.75">
      <c r="D9" s="30"/>
      <c r="E9" s="35"/>
      <c r="F9" s="36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8"/>
      <c r="AF9" s="31"/>
      <c r="AG9" s="32"/>
      <c r="AH9" s="33"/>
      <c r="AI9" s="32"/>
      <c r="AJ9" s="79"/>
      <c r="AK9" s="79"/>
    </row>
    <row r="10" spans="1:40">
      <c r="D10" s="15"/>
      <c r="E10" s="3"/>
      <c r="F10" s="4"/>
      <c r="G10" s="4"/>
      <c r="H10" s="4"/>
      <c r="I10" s="19">
        <f>AVERAGE(G7:I7)</f>
        <v>0.84268213270269854</v>
      </c>
      <c r="J10" s="19">
        <f t="shared" ref="J10:AD10" si="1">AVERAGE(H7:J7)</f>
        <v>0.30675333861790971</v>
      </c>
      <c r="K10" s="19">
        <f t="shared" si="1"/>
        <v>0.90110883992218127</v>
      </c>
      <c r="L10" s="19">
        <f t="shared" si="1"/>
        <v>0.96385466458383551</v>
      </c>
      <c r="M10" s="19">
        <f t="shared" si="1"/>
        <v>1.5725391447646817</v>
      </c>
      <c r="N10" s="19">
        <f t="shared" si="1"/>
        <v>0.66082858760809848</v>
      </c>
      <c r="O10" s="19">
        <f t="shared" si="1"/>
        <v>1.061237285868418</v>
      </c>
      <c r="P10" s="19">
        <f t="shared" si="1"/>
        <v>1.1196426985211614</v>
      </c>
      <c r="Q10" s="19">
        <f t="shared" si="1"/>
        <v>1.6932862620703635</v>
      </c>
      <c r="R10" s="19">
        <f t="shared" si="1"/>
        <v>1.4548705107782733</v>
      </c>
      <c r="S10" s="19">
        <f t="shared" si="1"/>
        <v>1.5634102129499656</v>
      </c>
      <c r="T10" s="19">
        <f t="shared" si="1"/>
        <v>1.2769860759036677</v>
      </c>
      <c r="U10" s="19">
        <f t="shared" si="1"/>
        <v>1.9157913210350019</v>
      </c>
      <c r="V10" s="19">
        <f t="shared" si="1"/>
        <v>2.0184784087893575</v>
      </c>
      <c r="W10" s="19">
        <f t="shared" si="1"/>
        <v>2.594271374662791</v>
      </c>
      <c r="X10" s="19">
        <f t="shared" si="1"/>
        <v>1.795713346085319</v>
      </c>
      <c r="Y10" s="19">
        <f t="shared" si="1"/>
        <v>1.2988663496786372</v>
      </c>
      <c r="Z10" s="19">
        <f t="shared" si="1"/>
        <v>0.7063021988271817</v>
      </c>
      <c r="AA10" s="19">
        <f t="shared" si="1"/>
        <v>0.18801076629116475</v>
      </c>
      <c r="AB10" s="19">
        <f t="shared" si="1"/>
        <v>4.4163068520745176E-2</v>
      </c>
      <c r="AC10" s="19">
        <f t="shared" si="1"/>
        <v>0.98051788569020903</v>
      </c>
      <c r="AD10" s="19">
        <f t="shared" si="1"/>
        <v>1.5292819256203973</v>
      </c>
      <c r="AE10" s="4"/>
      <c r="AF10" s="4"/>
      <c r="AG10" s="5"/>
      <c r="AH10" s="6"/>
      <c r="AI10" s="6"/>
    </row>
    <row r="11" spans="1:40" s="34" customFormat="1" ht="15.75">
      <c r="D11" s="29" t="s">
        <v>9</v>
      </c>
      <c r="E11" s="30" t="s">
        <v>10</v>
      </c>
      <c r="F11" s="31"/>
      <c r="G11" s="31">
        <f>'MFP Growth'!D7*'Domar weight'!D8</f>
        <v>1.0123976114289834</v>
      </c>
      <c r="H11" s="31">
        <f>'MFP Growth'!E7*'Domar weight'!E8</f>
        <v>-0.24208723987070915</v>
      </c>
      <c r="I11" s="31">
        <f>'MFP Growth'!F7*'Domar weight'!F8</f>
        <v>-0.36358887676493135</v>
      </c>
      <c r="J11" s="31">
        <f>'MFP Growth'!G7*'Domar weight'!G8</f>
        <v>-0.18605084795027307</v>
      </c>
      <c r="K11" s="31">
        <f>'MFP Growth'!H7*'Domar weight'!H8</f>
        <v>-0.30335913582894092</v>
      </c>
      <c r="L11" s="31">
        <f>'MFP Growth'!I7*'Domar weight'!I8</f>
        <v>1.1902644211407634</v>
      </c>
      <c r="M11" s="31">
        <f>'MFP Growth'!J7*'Domar weight'!J8</f>
        <v>1.1833900386305543</v>
      </c>
      <c r="N11" s="31">
        <f>'MFP Growth'!K7*'Domar weight'!K8</f>
        <v>0.84398396173494794</v>
      </c>
      <c r="O11" s="31">
        <f>'MFP Growth'!L7*'Domar weight'!L8</f>
        <v>0.11574438187751396</v>
      </c>
      <c r="P11" s="31">
        <f>'MFP Growth'!M7*'Domar weight'!M8</f>
        <v>1.2449284767828674</v>
      </c>
      <c r="Q11" s="31">
        <f>'MFP Growth'!N7*'Domar weight'!N8</f>
        <v>0.56146227440709517</v>
      </c>
      <c r="R11" s="31">
        <f>'MFP Growth'!O7*'Domar weight'!O8</f>
        <v>0.51637782597036908</v>
      </c>
      <c r="S11" s="31">
        <f>'MFP Growth'!P7*'Domar weight'!P8</f>
        <v>1.5287176586977242</v>
      </c>
      <c r="T11" s="31">
        <f>'MFP Growth'!Q7*'Domar weight'!Q8</f>
        <v>-0.40760827863787719</v>
      </c>
      <c r="U11" s="31">
        <f>'MFP Growth'!R7*'Domar weight'!R8</f>
        <v>1.232850509678487</v>
      </c>
      <c r="V11" s="31">
        <f>'MFP Growth'!S7*'Domar weight'!S8</f>
        <v>1.3547216075517061</v>
      </c>
      <c r="W11" s="31">
        <f>'MFP Growth'!T7*'Domar weight'!T8</f>
        <v>1.3524165577630862</v>
      </c>
      <c r="X11" s="31">
        <f>'MFP Growth'!U7*'Domar weight'!U8</f>
        <v>0.58013954656450972</v>
      </c>
      <c r="Y11" s="31">
        <f>'MFP Growth'!V7*'Domar weight'!V8</f>
        <v>0.86094237752969294</v>
      </c>
      <c r="Z11" s="31">
        <f>'MFP Growth'!W7*'Domar weight'!W8</f>
        <v>0.30999340018911908</v>
      </c>
      <c r="AA11" s="31">
        <f>'MFP Growth'!X7*'Domar weight'!X8</f>
        <v>-0.19873790131126237</v>
      </c>
      <c r="AB11" s="31">
        <f>'MFP Growth'!Y7*'Domar weight'!Y8</f>
        <v>-0.73866887526700709</v>
      </c>
      <c r="AC11" s="31">
        <f>'MFP Growth'!Z7*'Domar weight'!Z8</f>
        <v>1.5374018682027213</v>
      </c>
      <c r="AD11" s="31">
        <f>'MFP Growth'!AA7*'Domar weight'!AA8</f>
        <v>0.28137303998691698</v>
      </c>
      <c r="AE11" s="31"/>
      <c r="AF11" s="31">
        <f>AVERAGE(G11:K11)</f>
        <v>-1.6537697797174206E-2</v>
      </c>
      <c r="AG11" s="32">
        <f>AVERAGE(L11:W11)</f>
        <v>0.89310411963310299</v>
      </c>
      <c r="AH11" s="33">
        <f>AVERAGE(X11:Z11)</f>
        <v>0.58369177476110723</v>
      </c>
      <c r="AI11" s="32">
        <f>AVERAGE(AA11:AD11)</f>
        <v>0.22034203290284221</v>
      </c>
      <c r="AJ11" s="32">
        <f>AH11-AG11</f>
        <v>-0.30941234487199576</v>
      </c>
      <c r="AK11" s="32">
        <f>AVERAGE(X11:AD11)-AG11</f>
        <v>-0.51704076879100436</v>
      </c>
      <c r="AL11" s="34">
        <f t="shared" ref="AL11:AL31" si="2">IF(AH11&lt;AG11,1,0)</f>
        <v>1</v>
      </c>
    </row>
    <row r="12" spans="1:40" s="34" customFormat="1" ht="15.75">
      <c r="D12" s="29" t="s">
        <v>11</v>
      </c>
      <c r="E12" s="30" t="s">
        <v>12</v>
      </c>
      <c r="F12" s="31"/>
      <c r="G12" s="31">
        <f>'MFP Growth'!D8*'Domar weight'!D9</f>
        <v>0.18129407606023942</v>
      </c>
      <c r="H12" s="31">
        <f>'MFP Growth'!E8*'Domar weight'!E9</f>
        <v>-0.18278695788991683</v>
      </c>
      <c r="I12" s="31">
        <f>'MFP Growth'!F8*'Domar weight'!F9</f>
        <v>-0.33883756126297854</v>
      </c>
      <c r="J12" s="31">
        <f>'MFP Growth'!G8*'Domar weight'!G9</f>
        <v>-1.9523823387722985E-2</v>
      </c>
      <c r="K12" s="31">
        <f>'MFP Growth'!H8*'Domar weight'!H9</f>
        <v>-0.37739801253678684</v>
      </c>
      <c r="L12" s="31">
        <f>'MFP Growth'!I8*'Domar weight'!I9</f>
        <v>0.75652665572916711</v>
      </c>
      <c r="M12" s="31">
        <f>'MFP Growth'!J8*'Domar weight'!J9</f>
        <v>0.32159728655825653</v>
      </c>
      <c r="N12" s="31">
        <f>'MFP Growth'!K8*'Domar weight'!K9</f>
        <v>9.3844196826382301E-2</v>
      </c>
      <c r="O12" s="31">
        <f>'MFP Growth'!L8*'Domar weight'!L9</f>
        <v>-0.33846983420580806</v>
      </c>
      <c r="P12" s="31">
        <f>'MFP Growth'!M8*'Domar weight'!M9</f>
        <v>0.20697695083407083</v>
      </c>
      <c r="Q12" s="31">
        <f>'MFP Growth'!N8*'Domar weight'!N9</f>
        <v>-0.26764847767462652</v>
      </c>
      <c r="R12" s="31">
        <f>'MFP Growth'!O8*'Domar weight'!O9</f>
        <v>-8.9233484272611574E-2</v>
      </c>
      <c r="S12" s="31">
        <f>'MFP Growth'!P8*'Domar weight'!P9</f>
        <v>0.22458543827373642</v>
      </c>
      <c r="T12" s="31">
        <f>'MFP Growth'!Q8*'Domar weight'!Q9</f>
        <v>-0.17216056210692526</v>
      </c>
      <c r="U12" s="31">
        <f>'MFP Growth'!R8*'Domar weight'!R9</f>
        <v>0.24946455162731265</v>
      </c>
      <c r="V12" s="31">
        <f>'MFP Growth'!S8*'Domar weight'!S9</f>
        <v>0.73219605544819955</v>
      </c>
      <c r="W12" s="31">
        <f>'MFP Growth'!T8*'Domar weight'!T9</f>
        <v>0.47098372483208378</v>
      </c>
      <c r="X12" s="31">
        <f>'MFP Growth'!U8*'Domar weight'!U9</f>
        <v>-0.25068303117221585</v>
      </c>
      <c r="Y12" s="31">
        <f>'MFP Growth'!V8*'Domar weight'!V9</f>
        <v>0.20062093519717444</v>
      </c>
      <c r="Z12" s="31">
        <f>'MFP Growth'!W8*'Domar weight'!W9</f>
        <v>6.0191652186555041E-2</v>
      </c>
      <c r="AA12" s="31">
        <f>'MFP Growth'!X8*'Domar weight'!X9</f>
        <v>-0.28285395204255637</v>
      </c>
      <c r="AB12" s="31">
        <f>'MFP Growth'!Y8*'Domar weight'!Y9</f>
        <v>-4.8225080578868276E-2</v>
      </c>
      <c r="AC12" s="31">
        <f>'MFP Growth'!Z8*'Domar weight'!Z9</f>
        <v>0.42174202618662204</v>
      </c>
      <c r="AD12" s="31">
        <f>'MFP Growth'!AA8*'Domar weight'!AA9</f>
        <v>-5.5356306845108151E-2</v>
      </c>
      <c r="AE12" s="31"/>
      <c r="AF12" s="31">
        <f t="shared" ref="AF12:AF75" si="3">AVERAGE(G12:K12)</f>
        <v>-0.14745045580343313</v>
      </c>
      <c r="AG12" s="32">
        <f t="shared" ref="AG12:AG75" si="4">AVERAGE(L12:W12)</f>
        <v>0.18238854182243647</v>
      </c>
      <c r="AH12" s="33">
        <f t="shared" ref="AH12:AH75" si="5">AVERAGE(X12:Z12)</f>
        <v>3.3765187371712102E-3</v>
      </c>
      <c r="AI12" s="32">
        <f t="shared" ref="AI12:AI75" si="6">AVERAGE(AA12:AD12)</f>
        <v>8.8266716800223157E-3</v>
      </c>
      <c r="AJ12" s="32">
        <f t="shared" ref="AJ12:AJ75" si="7">AH12-AG12</f>
        <v>-0.17901202308526526</v>
      </c>
      <c r="AK12" s="32">
        <f t="shared" ref="AK12:AK75" si="8">AVERAGE(X12:AD12)-AG12</f>
        <v>-0.17589764997506463</v>
      </c>
      <c r="AL12" s="34">
        <f t="shared" si="2"/>
        <v>1</v>
      </c>
    </row>
    <row r="13" spans="1:40">
      <c r="B13" s="2" t="s">
        <v>163</v>
      </c>
      <c r="D13" s="7" t="s">
        <v>13</v>
      </c>
      <c r="E13" s="8" t="s">
        <v>14</v>
      </c>
      <c r="F13" s="9"/>
      <c r="G13" s="9">
        <f>'MFP Growth'!D9*'Domar weight'!D10</f>
        <v>7.0664718356830344E-2</v>
      </c>
      <c r="H13" s="9">
        <f>'MFP Growth'!E9*'Domar weight'!E10</f>
        <v>-0.11340648127663794</v>
      </c>
      <c r="I13" s="9">
        <f>'MFP Growth'!F9*'Domar weight'!F10</f>
        <v>-0.38060086431151779</v>
      </c>
      <c r="J13" s="9">
        <f>'MFP Growth'!G9*'Domar weight'!G10</f>
        <v>-5.96077484397309E-2</v>
      </c>
      <c r="K13" s="9">
        <f>'MFP Growth'!H9*'Domar weight'!H10</f>
        <v>-0.22792483028672317</v>
      </c>
      <c r="L13" s="9">
        <f>'MFP Growth'!I9*'Domar weight'!I10</f>
        <v>0.61259499447798171</v>
      </c>
      <c r="M13" s="9">
        <f>'MFP Growth'!J9*'Domar weight'!J10</f>
        <v>-3.8694027292151263E-3</v>
      </c>
      <c r="N13" s="9">
        <f>'MFP Growth'!K9*'Domar weight'!K10</f>
        <v>0.25309039060068222</v>
      </c>
      <c r="O13" s="9">
        <f>'MFP Growth'!L9*'Domar weight'!L10</f>
        <v>-0.36045833178116887</v>
      </c>
      <c r="P13" s="9">
        <f>'MFP Growth'!M9*'Domar weight'!M10</f>
        <v>-0.12811255205427738</v>
      </c>
      <c r="Q13" s="9">
        <f>'MFP Growth'!N9*'Domar weight'!N10</f>
        <v>-0.15850093050267255</v>
      </c>
      <c r="R13" s="9">
        <f>'MFP Growth'!O9*'Domar weight'!O10</f>
        <v>3.2793363431544535E-2</v>
      </c>
      <c r="S13" s="9">
        <f>'MFP Growth'!P9*'Domar weight'!P10</f>
        <v>-4.8240764000369182E-2</v>
      </c>
      <c r="T13" s="9">
        <f>'MFP Growth'!Q9*'Domar weight'!Q10</f>
        <v>4.0343754580377152E-2</v>
      </c>
      <c r="U13" s="9">
        <f>'MFP Growth'!R9*'Domar weight'!R10</f>
        <v>6.6769658731281496E-3</v>
      </c>
      <c r="V13" s="9">
        <f>'MFP Growth'!S9*'Domar weight'!S10</f>
        <v>5.2588375645345735E-2</v>
      </c>
      <c r="W13" s="9">
        <f>'MFP Growth'!T9*'Domar weight'!T10</f>
        <v>-0.17161641361321125</v>
      </c>
      <c r="X13" s="9">
        <f>'MFP Growth'!U9*'Domar weight'!U10</f>
        <v>0.10468744292417337</v>
      </c>
      <c r="Y13" s="9">
        <f>'MFP Growth'!V9*'Domar weight'!V10</f>
        <v>0.19008632463240097</v>
      </c>
      <c r="Z13" s="9">
        <f>'MFP Growth'!W9*'Domar weight'!W10</f>
        <v>6.9932017297212504E-2</v>
      </c>
      <c r="AA13" s="9">
        <f>'MFP Growth'!X9*'Domar weight'!X10</f>
        <v>-0.21811026838847108</v>
      </c>
      <c r="AB13" s="9">
        <f>'MFP Growth'!Y9*'Domar weight'!Y10</f>
        <v>0.11590497507781022</v>
      </c>
      <c r="AC13" s="9">
        <f>'MFP Growth'!Z9*'Domar weight'!Z10</f>
        <v>0.14666514691547652</v>
      </c>
      <c r="AD13" s="9">
        <f>'MFP Growth'!AA9*'Domar weight'!AA10</f>
        <v>-5.3219549880642508E-2</v>
      </c>
      <c r="AE13" s="9"/>
      <c r="AF13" s="9">
        <f t="shared" si="3"/>
        <v>-0.14217504119155588</v>
      </c>
      <c r="AG13" s="10">
        <f t="shared" si="4"/>
        <v>1.0607454160678762E-2</v>
      </c>
      <c r="AH13" s="11">
        <f t="shared" si="5"/>
        <v>0.12156859495126228</v>
      </c>
      <c r="AI13" s="10">
        <f t="shared" si="6"/>
        <v>-2.1899240689567112E-3</v>
      </c>
      <c r="AJ13" s="10">
        <f t="shared" si="7"/>
        <v>0.11096114079058352</v>
      </c>
      <c r="AK13" s="10">
        <f t="shared" si="8"/>
        <v>4.0241987064744099E-2</v>
      </c>
      <c r="AL13" s="2">
        <f t="shared" si="2"/>
        <v>0</v>
      </c>
      <c r="AM13" s="10">
        <f>SUM(AJ13:AJ20)+SUM(AJ22:AJ31)</f>
        <v>-0.31649659080011083</v>
      </c>
      <c r="AN13" s="11">
        <f>AM13-AJ18-AJ27</f>
        <v>0.31145297321049864</v>
      </c>
    </row>
    <row r="14" spans="1:40">
      <c r="B14" s="2" t="s">
        <v>163</v>
      </c>
      <c r="D14" s="7" t="s">
        <v>15</v>
      </c>
      <c r="E14" s="8" t="s">
        <v>16</v>
      </c>
      <c r="F14" s="9"/>
      <c r="G14" s="9">
        <f>'MFP Growth'!D10*'Domar weight'!D11</f>
        <v>4.051787669685486E-2</v>
      </c>
      <c r="H14" s="9">
        <f>'MFP Growth'!E10*'Domar weight'!E11</f>
        <v>1.5695058741004391E-2</v>
      </c>
      <c r="I14" s="9">
        <f>'MFP Growth'!F10*'Domar weight'!F11</f>
        <v>1.7473154130482741E-3</v>
      </c>
      <c r="J14" s="9">
        <f>'MFP Growth'!G10*'Domar weight'!G11</f>
        <v>-1.0340844692186371E-2</v>
      </c>
      <c r="K14" s="9">
        <f>'MFP Growth'!H10*'Domar weight'!H11</f>
        <v>1.901367958627204E-2</v>
      </c>
      <c r="L14" s="9">
        <f>'MFP Growth'!I10*'Domar weight'!I11</f>
        <v>5.1337793017225278E-3</v>
      </c>
      <c r="M14" s="9">
        <f>'MFP Growth'!J10*'Domar weight'!J11</f>
        <v>1.5175644473784639E-2</v>
      </c>
      <c r="N14" s="9">
        <f>'MFP Growth'!K10*'Domar weight'!K11</f>
        <v>2.1633137678851028E-2</v>
      </c>
      <c r="O14" s="9">
        <f>'MFP Growth'!L10*'Domar weight'!L11</f>
        <v>-3.2692453807645972E-4</v>
      </c>
      <c r="P14" s="9">
        <f>'MFP Growth'!M10*'Domar weight'!M11</f>
        <v>6.202988215749116E-2</v>
      </c>
      <c r="Q14" s="9">
        <f>'MFP Growth'!N10*'Domar weight'!N11</f>
        <v>1.4344930940536691E-2</v>
      </c>
      <c r="R14" s="9">
        <f>'MFP Growth'!O10*'Domar weight'!O11</f>
        <v>-3.6052418998924148E-3</v>
      </c>
      <c r="S14" s="9">
        <f>'MFP Growth'!P10*'Domar weight'!P11</f>
        <v>2.2614144216183268E-2</v>
      </c>
      <c r="T14" s="9">
        <f>'MFP Growth'!Q10*'Domar weight'!Q11</f>
        <v>-1.1694043928354953E-2</v>
      </c>
      <c r="U14" s="9">
        <f>'MFP Growth'!R10*'Domar weight'!R11</f>
        <v>2.3562172172552673E-2</v>
      </c>
      <c r="V14" s="9">
        <f>'MFP Growth'!S10*'Domar weight'!S11</f>
        <v>-1.0864278109478476E-2</v>
      </c>
      <c r="W14" s="9">
        <f>'MFP Growth'!T10*'Domar weight'!T11</f>
        <v>0.10354431102077072</v>
      </c>
      <c r="X14" s="9">
        <f>'MFP Growth'!U10*'Domar weight'!U11</f>
        <v>-2.8089105761845229E-2</v>
      </c>
      <c r="Y14" s="9">
        <f>'MFP Growth'!V10*'Domar weight'!V11</f>
        <v>-2.4626745965542315E-2</v>
      </c>
      <c r="Z14" s="9">
        <f>'MFP Growth'!W10*'Domar weight'!W11</f>
        <v>3.1344637587874244E-2</v>
      </c>
      <c r="AA14" s="9">
        <f>'MFP Growth'!X10*'Domar weight'!X11</f>
        <v>2.520742357219451E-2</v>
      </c>
      <c r="AB14" s="9">
        <f>'MFP Growth'!Y10*'Domar weight'!Y11</f>
        <v>-2.2373102854576481E-2</v>
      </c>
      <c r="AC14" s="9">
        <f>'MFP Growth'!Z10*'Domar weight'!Z11</f>
        <v>1.0357240200672312E-2</v>
      </c>
      <c r="AD14" s="9">
        <f>'MFP Growth'!AA10*'Domar weight'!AA11</f>
        <v>-5.7549149849192346E-3</v>
      </c>
      <c r="AE14" s="9"/>
      <c r="AF14" s="9">
        <f t="shared" si="3"/>
        <v>1.332661714899864E-2</v>
      </c>
      <c r="AG14" s="10">
        <f t="shared" si="4"/>
        <v>2.01289594571742E-2</v>
      </c>
      <c r="AH14" s="11">
        <f t="shared" si="5"/>
        <v>-7.1237380465044341E-3</v>
      </c>
      <c r="AI14" s="10">
        <f t="shared" si="6"/>
        <v>1.8591614833427766E-3</v>
      </c>
      <c r="AJ14" s="10">
        <f t="shared" si="7"/>
        <v>-2.7252697503678633E-2</v>
      </c>
      <c r="AK14" s="10">
        <f t="shared" si="8"/>
        <v>-2.2119612058051658E-2</v>
      </c>
      <c r="AL14" s="2">
        <f t="shared" si="2"/>
        <v>1</v>
      </c>
    </row>
    <row r="15" spans="1:40">
      <c r="B15" s="2" t="s">
        <v>163</v>
      </c>
      <c r="D15" s="7" t="s">
        <v>17</v>
      </c>
      <c r="E15" s="8" t="s">
        <v>18</v>
      </c>
      <c r="F15" s="9"/>
      <c r="G15" s="9">
        <f>'MFP Growth'!D11*'Domar weight'!D12</f>
        <v>-3.2665344779139512E-3</v>
      </c>
      <c r="H15" s="9">
        <f>'MFP Growth'!E11*'Domar weight'!E12</f>
        <v>-2.3008892843903478E-2</v>
      </c>
      <c r="I15" s="9">
        <f>'MFP Growth'!F11*'Domar weight'!F12</f>
        <v>2.5463476764396985E-2</v>
      </c>
      <c r="J15" s="9">
        <f>'MFP Growth'!G11*'Domar weight'!G12</f>
        <v>7.0509162396699368E-2</v>
      </c>
      <c r="K15" s="9">
        <f>'MFP Growth'!H11*'Domar weight'!H12</f>
        <v>-5.0011744701309604E-2</v>
      </c>
      <c r="L15" s="9">
        <f>'MFP Growth'!I11*'Domar weight'!I12</f>
        <v>1.7286447089236791E-2</v>
      </c>
      <c r="M15" s="9">
        <f>'MFP Growth'!J11*'Domar weight'!J12</f>
        <v>8.3005460415735047E-2</v>
      </c>
      <c r="N15" s="9">
        <f>'MFP Growth'!K11*'Domar weight'!K12</f>
        <v>9.3338263672072569E-2</v>
      </c>
      <c r="O15" s="9">
        <f>'MFP Growth'!L11*'Domar weight'!L12</f>
        <v>-3.6569832804112253E-2</v>
      </c>
      <c r="P15" s="9">
        <f>'MFP Growth'!M11*'Domar weight'!M12</f>
        <v>-1.5296073934386877E-2</v>
      </c>
      <c r="Q15" s="9">
        <f>'MFP Growth'!N11*'Domar weight'!N12</f>
        <v>1.971178005493187E-2</v>
      </c>
      <c r="R15" s="9">
        <f>'MFP Growth'!O11*'Domar weight'!O12</f>
        <v>-8.1448114594336301E-3</v>
      </c>
      <c r="S15" s="9">
        <f>'MFP Growth'!P11*'Domar weight'!P12</f>
        <v>5.2405868302963135E-2</v>
      </c>
      <c r="T15" s="9">
        <f>'MFP Growth'!Q11*'Domar weight'!Q12</f>
        <v>2.6474601731688023E-2</v>
      </c>
      <c r="U15" s="9">
        <f>'MFP Growth'!R11*'Domar weight'!R12</f>
        <v>-1.0588117455934591E-2</v>
      </c>
      <c r="V15" s="9">
        <f>'MFP Growth'!S11*'Domar weight'!S12</f>
        <v>1.3689726642394422E-2</v>
      </c>
      <c r="W15" s="9">
        <f>'MFP Growth'!T11*'Domar weight'!T12</f>
        <v>2.405800242497997E-2</v>
      </c>
      <c r="X15" s="9">
        <f>'MFP Growth'!U11*'Domar weight'!U12</f>
        <v>1.5247826690978223E-2</v>
      </c>
      <c r="Y15" s="9">
        <f>'MFP Growth'!V11*'Domar weight'!V12</f>
        <v>1.3690852521725265E-2</v>
      </c>
      <c r="Z15" s="9">
        <f>'MFP Growth'!W11*'Domar weight'!W12</f>
        <v>2.1821923374686556E-2</v>
      </c>
      <c r="AA15" s="9">
        <f>'MFP Growth'!X11*'Domar weight'!X12</f>
        <v>2.1096255523045733E-2</v>
      </c>
      <c r="AB15" s="9">
        <f>'MFP Growth'!Y11*'Domar weight'!Y12</f>
        <v>-2.7366062684282277E-2</v>
      </c>
      <c r="AC15" s="9">
        <f>'MFP Growth'!Z11*'Domar weight'!Z12</f>
        <v>-8.1370012751959472E-3</v>
      </c>
      <c r="AD15" s="9">
        <f>'MFP Growth'!AA11*'Domar weight'!AA12</f>
        <v>-3.1402861852507565E-3</v>
      </c>
      <c r="AE15" s="9"/>
      <c r="AF15" s="9">
        <f t="shared" si="3"/>
        <v>3.9370934275938631E-3</v>
      </c>
      <c r="AG15" s="10">
        <f t="shared" si="4"/>
        <v>2.1614276223344542E-2</v>
      </c>
      <c r="AH15" s="11">
        <f t="shared" si="5"/>
        <v>1.6920200862463347E-2</v>
      </c>
      <c r="AI15" s="10">
        <f t="shared" si="6"/>
        <v>-4.3867736554208114E-3</v>
      </c>
      <c r="AJ15" s="10">
        <f t="shared" si="7"/>
        <v>-4.6940753608811954E-3</v>
      </c>
      <c r="AK15" s="10">
        <f t="shared" si="8"/>
        <v>-1.6869489371100718E-2</v>
      </c>
      <c r="AL15" s="2">
        <f t="shared" si="2"/>
        <v>1</v>
      </c>
    </row>
    <row r="16" spans="1:40">
      <c r="B16" s="2" t="s">
        <v>163</v>
      </c>
      <c r="D16" s="7" t="s">
        <v>19</v>
      </c>
      <c r="E16" s="8" t="s">
        <v>20</v>
      </c>
      <c r="F16" s="9"/>
      <c r="G16" s="9">
        <f>'MFP Growth'!D12*'Domar weight'!D13</f>
        <v>5.3879639213884452E-2</v>
      </c>
      <c r="H16" s="9">
        <f>'MFP Growth'!E12*'Domar weight'!E13</f>
        <v>-5.9547600567090922E-2</v>
      </c>
      <c r="I16" s="9">
        <f>'MFP Growth'!F12*'Domar weight'!F13</f>
        <v>-1.4099623555307403E-2</v>
      </c>
      <c r="J16" s="9">
        <f>'MFP Growth'!G12*'Domar weight'!G13</f>
        <v>2.0528269586385282E-3</v>
      </c>
      <c r="K16" s="9">
        <f>'MFP Growth'!H12*'Domar weight'!H13</f>
        <v>-1.311940616213502E-3</v>
      </c>
      <c r="L16" s="9">
        <f>'MFP Growth'!I12*'Domar weight'!I13</f>
        <v>8.1079231019637557E-2</v>
      </c>
      <c r="M16" s="9">
        <f>'MFP Growth'!J12*'Domar weight'!J13</f>
        <v>1.49967552405473E-2</v>
      </c>
      <c r="N16" s="9">
        <f>'MFP Growth'!K12*'Domar weight'!K13</f>
        <v>-0.1360684414094982</v>
      </c>
      <c r="O16" s="9">
        <f>'MFP Growth'!L12*'Domar weight'!L13</f>
        <v>1.320114901733096E-2</v>
      </c>
      <c r="P16" s="9">
        <f>'MFP Growth'!M12*'Domar weight'!M13</f>
        <v>5.1710995677270249E-2</v>
      </c>
      <c r="Q16" s="9">
        <f>'MFP Growth'!N12*'Domar weight'!N13</f>
        <v>-3.4891055775597916E-2</v>
      </c>
      <c r="R16" s="9">
        <f>'MFP Growth'!O12*'Domar weight'!O13</f>
        <v>3.8278772438872122E-2</v>
      </c>
      <c r="S16" s="9">
        <f>'MFP Growth'!P12*'Domar weight'!P13</f>
        <v>-5.1607631002863986E-3</v>
      </c>
      <c r="T16" s="9">
        <f>'MFP Growth'!Q12*'Domar weight'!Q13</f>
        <v>-9.6030845408913809E-2</v>
      </c>
      <c r="U16" s="9">
        <f>'MFP Growth'!R12*'Domar weight'!R13</f>
        <v>4.3408146572069609E-2</v>
      </c>
      <c r="V16" s="9">
        <f>'MFP Growth'!S12*'Domar weight'!S13</f>
        <v>2.032652933875102E-2</v>
      </c>
      <c r="W16" s="9">
        <f>'MFP Growth'!T12*'Domar weight'!T13</f>
        <v>8.9919030340424713E-2</v>
      </c>
      <c r="X16" s="9">
        <f>'MFP Growth'!U12*'Domar weight'!U13</f>
        <v>6.6402488335759252E-4</v>
      </c>
      <c r="Y16" s="9">
        <f>'MFP Growth'!V12*'Domar weight'!V13</f>
        <v>3.1441091168941018E-2</v>
      </c>
      <c r="Z16" s="9">
        <f>'MFP Growth'!W12*'Domar weight'!W13</f>
        <v>-8.7638048675766685E-3</v>
      </c>
      <c r="AA16" s="9">
        <f>'MFP Growth'!X12*'Domar weight'!X13</f>
        <v>-7.4712606296450296E-2</v>
      </c>
      <c r="AB16" s="9">
        <f>'MFP Growth'!Y12*'Domar weight'!Y13</f>
        <v>6.2108573757910707E-2</v>
      </c>
      <c r="AC16" s="9">
        <f>'MFP Growth'!Z12*'Domar weight'!Z13</f>
        <v>-6.2038531709835802E-2</v>
      </c>
      <c r="AD16" s="9">
        <f>'MFP Growth'!AA12*'Domar weight'!AA13</f>
        <v>4.4275993740762749E-2</v>
      </c>
      <c r="AE16" s="9"/>
      <c r="AF16" s="9">
        <f t="shared" si="3"/>
        <v>-3.8053397132177696E-3</v>
      </c>
      <c r="AG16" s="10">
        <f t="shared" si="4"/>
        <v>6.7307919958839342E-3</v>
      </c>
      <c r="AH16" s="11">
        <f t="shared" si="5"/>
        <v>7.7804370615739806E-3</v>
      </c>
      <c r="AI16" s="10">
        <f t="shared" si="6"/>
        <v>-7.5916426269031622E-3</v>
      </c>
      <c r="AJ16" s="10">
        <f t="shared" si="7"/>
        <v>1.0496450656900464E-3</v>
      </c>
      <c r="AK16" s="10">
        <f t="shared" si="8"/>
        <v>-7.7344004705826057E-3</v>
      </c>
      <c r="AL16" s="2">
        <f t="shared" si="2"/>
        <v>0</v>
      </c>
    </row>
    <row r="17" spans="1:41">
      <c r="B17" s="2" t="s">
        <v>163</v>
      </c>
      <c r="D17" s="7" t="s">
        <v>21</v>
      </c>
      <c r="E17" s="8" t="s">
        <v>22</v>
      </c>
      <c r="F17" s="9"/>
      <c r="G17" s="9">
        <f>'MFP Growth'!D13*'Domar weight'!D14</f>
        <v>3.2437465507095108E-2</v>
      </c>
      <c r="H17" s="9">
        <f>'MFP Growth'!E13*'Domar weight'!E14</f>
        <v>1.1195932077224215E-2</v>
      </c>
      <c r="I17" s="9">
        <f>'MFP Growth'!F13*'Domar weight'!F14</f>
        <v>1.0051381134234552E-2</v>
      </c>
      <c r="J17" s="9">
        <f>'MFP Growth'!G13*'Domar weight'!G14</f>
        <v>-2.5864036946478694E-2</v>
      </c>
      <c r="K17" s="9">
        <f>'MFP Growth'!H13*'Domar weight'!H14</f>
        <v>3.7196068953885546E-2</v>
      </c>
      <c r="L17" s="9">
        <f>'MFP Growth'!I13*'Domar weight'!I14</f>
        <v>-5.6150066567292961E-2</v>
      </c>
      <c r="M17" s="9">
        <f>'MFP Growth'!J13*'Domar weight'!J14</f>
        <v>3.2158416616028702E-2</v>
      </c>
      <c r="N17" s="9">
        <f>'MFP Growth'!K13*'Domar weight'!K14</f>
        <v>-3.6675125231718595E-3</v>
      </c>
      <c r="O17" s="9">
        <f>'MFP Growth'!L13*'Domar weight'!L14</f>
        <v>-9.7734657545273038E-3</v>
      </c>
      <c r="P17" s="9">
        <f>'MFP Growth'!M13*'Domar weight'!M14</f>
        <v>-1.1250001013026038E-2</v>
      </c>
      <c r="Q17" s="9">
        <f>'MFP Growth'!N13*'Domar weight'!N14</f>
        <v>-2.0086734747936687E-2</v>
      </c>
      <c r="R17" s="9">
        <f>'MFP Growth'!O13*'Domar weight'!O14</f>
        <v>-2.0460749128743787E-3</v>
      </c>
      <c r="S17" s="9">
        <f>'MFP Growth'!P13*'Domar weight'!P14</f>
        <v>5.8351227151207368E-3</v>
      </c>
      <c r="T17" s="9">
        <f>'MFP Growth'!Q13*'Domar weight'!Q14</f>
        <v>-1.5849285368244679E-2</v>
      </c>
      <c r="U17" s="9">
        <f>'MFP Growth'!R13*'Domar weight'!R14</f>
        <v>2.3918606076559133E-2</v>
      </c>
      <c r="V17" s="9">
        <f>'MFP Growth'!S13*'Domar weight'!S14</f>
        <v>8.7931202284930593E-3</v>
      </c>
      <c r="W17" s="9">
        <f>'MFP Growth'!T13*'Domar weight'!T14</f>
        <v>1.4989013951425514E-2</v>
      </c>
      <c r="X17" s="9">
        <f>'MFP Growth'!U13*'Domar weight'!U14</f>
        <v>2.8404570015867218E-2</v>
      </c>
      <c r="Y17" s="9">
        <f>'MFP Growth'!V13*'Domar weight'!V14</f>
        <v>1.6656814121614481E-2</v>
      </c>
      <c r="Z17" s="9">
        <f>'MFP Growth'!W13*'Domar weight'!W14</f>
        <v>1.8018933892790676E-2</v>
      </c>
      <c r="AA17" s="9">
        <f>'MFP Growth'!X13*'Domar weight'!X14</f>
        <v>1.4433645717804882E-2</v>
      </c>
      <c r="AB17" s="9">
        <f>'MFP Growth'!Y13*'Domar weight'!Y14</f>
        <v>-2.435139137431732E-2</v>
      </c>
      <c r="AC17" s="9">
        <f>'MFP Growth'!Z13*'Domar weight'!Z14</f>
        <v>1.5504730654122041E-2</v>
      </c>
      <c r="AD17" s="9">
        <f>'MFP Growth'!AA13*'Domar weight'!AA14</f>
        <v>4.2087846466685667E-2</v>
      </c>
      <c r="AE17" s="9"/>
      <c r="AF17" s="9">
        <f t="shared" si="3"/>
        <v>1.3003362145192144E-2</v>
      </c>
      <c r="AG17" s="10">
        <f t="shared" si="4"/>
        <v>-2.760738441620563E-3</v>
      </c>
      <c r="AH17" s="11">
        <f t="shared" si="5"/>
        <v>2.1026772676757458E-2</v>
      </c>
      <c r="AI17" s="10">
        <f t="shared" si="6"/>
        <v>1.1918707866073817E-2</v>
      </c>
      <c r="AJ17" s="10">
        <f t="shared" si="7"/>
        <v>2.378751111837802E-2</v>
      </c>
      <c r="AK17" s="10">
        <f t="shared" si="8"/>
        <v>1.8582902655130223E-2</v>
      </c>
      <c r="AL17" s="2">
        <f t="shared" si="2"/>
        <v>0</v>
      </c>
    </row>
    <row r="18" spans="1:41">
      <c r="B18" s="2" t="s">
        <v>163</v>
      </c>
      <c r="D18" s="7" t="s">
        <v>23</v>
      </c>
      <c r="E18" s="8" t="s">
        <v>24</v>
      </c>
      <c r="F18" s="9"/>
      <c r="G18" s="9">
        <f>'MFP Growth'!D14*'Domar weight'!D15</f>
        <v>3.6470861960327512E-2</v>
      </c>
      <c r="H18" s="9">
        <f>'MFP Growth'!E14*'Domar weight'!E15</f>
        <v>3.8428547207131091E-3</v>
      </c>
      <c r="I18" s="9">
        <f>'MFP Growth'!F14*'Domar weight'!F15</f>
        <v>5.4656159461032076E-2</v>
      </c>
      <c r="J18" s="9">
        <f>'MFP Growth'!G14*'Domar weight'!G15</f>
        <v>6.7763216745879637E-2</v>
      </c>
      <c r="K18" s="9">
        <f>'MFP Growth'!H14*'Domar weight'!H15</f>
        <v>3.8772754880244037E-2</v>
      </c>
      <c r="L18" s="9">
        <f>'MFP Growth'!I14*'Domar weight'!I15</f>
        <v>6.8406258303938108E-2</v>
      </c>
      <c r="M18" s="9">
        <f>'MFP Growth'!J14*'Domar weight'!J15</f>
        <v>-2.1248662174499292E-2</v>
      </c>
      <c r="N18" s="9">
        <f>'MFP Growth'!K14*'Domar weight'!K15</f>
        <v>-1.7588596466503747E-2</v>
      </c>
      <c r="O18" s="9">
        <f>'MFP Growth'!L14*'Domar weight'!L15</f>
        <v>-1.5673669562393557E-3</v>
      </c>
      <c r="P18" s="9">
        <f>'MFP Growth'!M14*'Domar weight'!M15</f>
        <v>8.5738131377315105E-2</v>
      </c>
      <c r="Q18" s="9">
        <f>'MFP Growth'!N14*'Domar weight'!N15</f>
        <v>0.16557630919097166</v>
      </c>
      <c r="R18" s="9">
        <f>'MFP Growth'!O14*'Domar weight'!O15</f>
        <v>-0.22609708247699242</v>
      </c>
      <c r="S18" s="9">
        <f>'MFP Growth'!P14*'Domar weight'!P15</f>
        <v>0.12613426867453162</v>
      </c>
      <c r="T18" s="9">
        <f>'MFP Growth'!Q14*'Domar weight'!Q15</f>
        <v>4.5386349214408081E-2</v>
      </c>
      <c r="U18" s="9">
        <f>'MFP Growth'!R14*'Domar weight'!R15</f>
        <v>-0.11366025270364917</v>
      </c>
      <c r="V18" s="9">
        <f>'MFP Growth'!S14*'Domar weight'!S15</f>
        <v>0.55095427814221454</v>
      </c>
      <c r="W18" s="9">
        <f>'MFP Growth'!T14*'Domar weight'!T15</f>
        <v>0.10764362063655676</v>
      </c>
      <c r="X18" s="9">
        <f>'MFP Growth'!U14*'Domar weight'!U15</f>
        <v>-0.39831027473238961</v>
      </c>
      <c r="Y18" s="9">
        <f>'MFP Growth'!V14*'Domar weight'!V15</f>
        <v>-0.17451183092925662</v>
      </c>
      <c r="Z18" s="9">
        <f>'MFP Growth'!W14*'Domar weight'!W15</f>
        <v>-0.28111829603357141</v>
      </c>
      <c r="AA18" s="9">
        <f>'MFP Growth'!X14*'Domar weight'!X15</f>
        <v>0.43468541486660711</v>
      </c>
      <c r="AB18" s="9">
        <f>'MFP Growth'!Y14*'Domar weight'!Y15</f>
        <v>-0.30256117832537055</v>
      </c>
      <c r="AC18" s="9">
        <f>'MFP Growth'!Z14*'Domar weight'!Z15</f>
        <v>0.28636731586584296</v>
      </c>
      <c r="AD18" s="9">
        <f>'MFP Growth'!AA14*'Domar weight'!AA15</f>
        <v>-0.20934947419267394</v>
      </c>
      <c r="AE18" s="9"/>
      <c r="AF18" s="9">
        <f t="shared" si="3"/>
        <v>4.0301169553639278E-2</v>
      </c>
      <c r="AG18" s="10">
        <f t="shared" si="4"/>
        <v>6.4139771230170992E-2</v>
      </c>
      <c r="AH18" s="11">
        <f t="shared" si="5"/>
        <v>-0.28464680056507258</v>
      </c>
      <c r="AI18" s="10">
        <f t="shared" si="6"/>
        <v>5.2285519553601396E-2</v>
      </c>
      <c r="AJ18" s="78">
        <f t="shared" si="7"/>
        <v>-0.34878657179524358</v>
      </c>
      <c r="AK18" s="78">
        <f t="shared" si="8"/>
        <v>-0.15625381744171557</v>
      </c>
      <c r="AL18" s="2">
        <f t="shared" si="2"/>
        <v>1</v>
      </c>
    </row>
    <row r="19" spans="1:41">
      <c r="B19" s="2" t="s">
        <v>163</v>
      </c>
      <c r="D19" s="7" t="s">
        <v>25</v>
      </c>
      <c r="E19" s="8" t="s">
        <v>26</v>
      </c>
      <c r="F19" s="9"/>
      <c r="G19" s="9">
        <f>'MFP Growth'!D15*'Domar weight'!D16</f>
        <v>-7.7314933082472684E-2</v>
      </c>
      <c r="H19" s="9">
        <f>'MFP Growth'!E15*'Domar weight'!E16</f>
        <v>-5.805955704662448E-2</v>
      </c>
      <c r="I19" s="9">
        <f>'MFP Growth'!F15*'Domar weight'!F16</f>
        <v>-5.4954129174806333E-2</v>
      </c>
      <c r="J19" s="9">
        <f>'MFP Growth'!G15*'Domar weight'!G16</f>
        <v>-0.10561562139171303</v>
      </c>
      <c r="K19" s="9">
        <f>'MFP Growth'!H15*'Domar weight'!H16</f>
        <v>-0.17814197819236666</v>
      </c>
      <c r="L19" s="9">
        <f>'MFP Growth'!I15*'Domar weight'!I16</f>
        <v>-5.7062237989360335E-3</v>
      </c>
      <c r="M19" s="9">
        <f>'MFP Growth'!J15*'Domar weight'!J16</f>
        <v>0.17807227042843959</v>
      </c>
      <c r="N19" s="9">
        <f>'MFP Growth'!K15*'Domar weight'!K16</f>
        <v>-0.12517979297423579</v>
      </c>
      <c r="O19" s="9">
        <f>'MFP Growth'!L15*'Domar weight'!L16</f>
        <v>-1.7219157867996892E-2</v>
      </c>
      <c r="P19" s="9">
        <f>'MFP Growth'!M15*'Domar weight'!M16</f>
        <v>9.1293187731957298E-2</v>
      </c>
      <c r="Q19" s="9">
        <f>'MFP Growth'!N15*'Domar weight'!N16</f>
        <v>-0.33332421434218784</v>
      </c>
      <c r="R19" s="9">
        <f>'MFP Growth'!O15*'Domar weight'!O16</f>
        <v>2.7837763946281877E-2</v>
      </c>
      <c r="S19" s="9">
        <f>'MFP Growth'!P15*'Domar weight'!P16</f>
        <v>8.3993184129278836E-2</v>
      </c>
      <c r="T19" s="9">
        <f>'MFP Growth'!Q15*'Domar weight'!Q16</f>
        <v>-0.1344672439334354</v>
      </c>
      <c r="U19" s="9">
        <f>'MFP Growth'!R15*'Domar weight'!R16</f>
        <v>0.20400179989402284</v>
      </c>
      <c r="V19" s="9">
        <f>'MFP Growth'!S15*'Domar weight'!S16</f>
        <v>7.5720855527108832E-2</v>
      </c>
      <c r="W19" s="9">
        <f>'MFP Growth'!T15*'Domar weight'!T16</f>
        <v>0.23889567080958587</v>
      </c>
      <c r="X19" s="9">
        <f>'MFP Growth'!U15*'Domar weight'!U16</f>
        <v>-5.9689809302187341E-3</v>
      </c>
      <c r="Y19" s="9">
        <f>'MFP Growth'!V15*'Domar weight'!V16</f>
        <v>0.21801098805385044</v>
      </c>
      <c r="Z19" s="9">
        <f>'MFP Growth'!W15*'Domar weight'!W16</f>
        <v>0.13407785278505843</v>
      </c>
      <c r="AA19" s="9">
        <f>'MFP Growth'!X15*'Domar weight'!X16</f>
        <v>-0.32039014491201806</v>
      </c>
      <c r="AB19" s="9">
        <f>'MFP Growth'!Y15*'Domar weight'!Y16</f>
        <v>0.1278247112984352</v>
      </c>
      <c r="AC19" s="9">
        <f>'MFP Growth'!Z15*'Domar weight'!Z16</f>
        <v>-3.5795016487854096E-2</v>
      </c>
      <c r="AD19" s="9">
        <f>'MFP Growth'!AA15*'Domar weight'!AA16</f>
        <v>9.5662294402256695E-2</v>
      </c>
      <c r="AE19" s="9"/>
      <c r="AF19" s="9">
        <f t="shared" si="3"/>
        <v>-9.4817243777596635E-2</v>
      </c>
      <c r="AG19" s="10">
        <f t="shared" si="4"/>
        <v>2.3659841629156936E-2</v>
      </c>
      <c r="AH19" s="11">
        <f t="shared" si="5"/>
        <v>0.11537328663623003</v>
      </c>
      <c r="AI19" s="10">
        <f t="shared" si="6"/>
        <v>-3.3174538924795063E-2</v>
      </c>
      <c r="AJ19" s="10">
        <f t="shared" si="7"/>
        <v>9.1713445007073097E-2</v>
      </c>
      <c r="AK19" s="10">
        <f t="shared" si="8"/>
        <v>6.828973257915899E-3</v>
      </c>
      <c r="AL19" s="2">
        <f t="shared" si="2"/>
        <v>0</v>
      </c>
    </row>
    <row r="20" spans="1:41">
      <c r="B20" s="2" t="s">
        <v>163</v>
      </c>
      <c r="D20" s="7" t="s">
        <v>27</v>
      </c>
      <c r="E20" s="8" t="s">
        <v>28</v>
      </c>
      <c r="F20" s="9"/>
      <c r="G20" s="9">
        <f>'MFP Growth'!D16*'Domar weight'!D17</f>
        <v>1.5478014405746435E-2</v>
      </c>
      <c r="H20" s="9">
        <f>'MFP Growth'!E16*'Domar weight'!E17</f>
        <v>5.0213836209847762E-2</v>
      </c>
      <c r="I20" s="9">
        <f>'MFP Growth'!F16*'Domar weight'!F17</f>
        <v>-5.5188119558499801E-3</v>
      </c>
      <c r="J20" s="9">
        <f>'MFP Growth'!G16*'Domar weight'!G17</f>
        <v>4.177585811930868E-2</v>
      </c>
      <c r="K20" s="9">
        <f>'MFP Growth'!H16*'Domar weight'!H17</f>
        <v>-4.562460107127457E-2</v>
      </c>
      <c r="L20" s="9">
        <f>'MFP Growth'!I16*'Domar weight'!I17</f>
        <v>4.2034924436496909E-2</v>
      </c>
      <c r="M20" s="9">
        <f>'MFP Growth'!J16*'Domar weight'!J17</f>
        <v>3.5957180263323271E-2</v>
      </c>
      <c r="N20" s="9">
        <f>'MFP Growth'!K16*'Domar weight'!K17</f>
        <v>-8.1334382450009637E-3</v>
      </c>
      <c r="O20" s="9">
        <f>'MFP Growth'!L16*'Domar weight'!L17</f>
        <v>4.4809567097279908E-2</v>
      </c>
      <c r="P20" s="9">
        <f>'MFP Growth'!M16*'Domar weight'!M17</f>
        <v>5.10036118227521E-2</v>
      </c>
      <c r="Q20" s="9">
        <f>'MFP Growth'!N16*'Domar weight'!N17</f>
        <v>1.5715427095629592E-2</v>
      </c>
      <c r="R20" s="9">
        <f>'MFP Growth'!O16*'Domar weight'!O17</f>
        <v>2.6033662150273022E-2</v>
      </c>
      <c r="S20" s="9">
        <f>'MFP Growth'!P16*'Domar weight'!P17</f>
        <v>8.5587309539095525E-3</v>
      </c>
      <c r="T20" s="9">
        <f>'MFP Growth'!Q16*'Domar weight'!Q17</f>
        <v>-2.8182523842820988E-2</v>
      </c>
      <c r="U20" s="9">
        <f>'MFP Growth'!R16*'Domar weight'!R17</f>
        <v>4.2538477957781165E-2</v>
      </c>
      <c r="V20" s="9">
        <f>'MFP Growth'!S16*'Domar weight'!S17</f>
        <v>2.9834993285618568E-2</v>
      </c>
      <c r="W20" s="9">
        <f>'MFP Growth'!T16*'Domar weight'!T17</f>
        <v>5.1458111165451063E-2</v>
      </c>
      <c r="X20" s="9">
        <f>'MFP Growth'!U16*'Domar weight'!U17</f>
        <v>-1.7313416269834501E-3</v>
      </c>
      <c r="Y20" s="9">
        <f>'MFP Growth'!V16*'Domar weight'!V17</f>
        <v>-8.5316132390221705E-2</v>
      </c>
      <c r="Z20" s="9">
        <f>'MFP Growth'!W16*'Domar weight'!W17</f>
        <v>7.2436235344143507E-2</v>
      </c>
      <c r="AA20" s="9">
        <f>'MFP Growth'!X16*'Domar weight'!X17</f>
        <v>-8.5765236842842055E-2</v>
      </c>
      <c r="AB20" s="9">
        <f>'MFP Growth'!Y16*'Domar weight'!Y17</f>
        <v>8.083648262595762E-2</v>
      </c>
      <c r="AC20" s="9">
        <f>'MFP Growth'!Z16*'Domar weight'!Z17</f>
        <v>1.3770905835334087E-2</v>
      </c>
      <c r="AD20" s="9">
        <f>'MFP Growth'!AA16*'Domar weight'!AA17</f>
        <v>-3.8616065615317001E-3</v>
      </c>
      <c r="AE20" s="9"/>
      <c r="AF20" s="9">
        <f t="shared" si="3"/>
        <v>1.1264859141555663E-2</v>
      </c>
      <c r="AG20" s="10">
        <f t="shared" si="4"/>
        <v>2.5969060345057766E-2</v>
      </c>
      <c r="AH20" s="11">
        <f t="shared" si="5"/>
        <v>-4.8704128910205492E-3</v>
      </c>
      <c r="AI20" s="10">
        <f t="shared" si="6"/>
        <v>1.2451362642294881E-3</v>
      </c>
      <c r="AJ20" s="10">
        <f t="shared" si="7"/>
        <v>-3.0839473236078316E-2</v>
      </c>
      <c r="AK20" s="10">
        <f t="shared" si="8"/>
        <v>-2.734487371879258E-2</v>
      </c>
      <c r="AL20" s="2">
        <f t="shared" si="2"/>
        <v>1</v>
      </c>
    </row>
    <row r="21" spans="1:41" s="34" customFormat="1" ht="15.75">
      <c r="D21" s="29" t="s">
        <v>29</v>
      </c>
      <c r="E21" s="30" t="s">
        <v>30</v>
      </c>
      <c r="F21" s="31"/>
      <c r="G21" s="31">
        <f>'MFP Growth'!D17*'Domar weight'!D18</f>
        <v>0.82139352988619108</v>
      </c>
      <c r="H21" s="31">
        <f>'MFP Growth'!E17*'Domar weight'!E18</f>
        <v>-5.6877225816621614E-2</v>
      </c>
      <c r="I21" s="31">
        <f>'MFP Growth'!F17*'Domar weight'!F18</f>
        <v>-2.273543139391462E-2</v>
      </c>
      <c r="J21" s="31">
        <f>'MFP Growth'!G17*'Domar weight'!G18</f>
        <v>-0.15162663002125631</v>
      </c>
      <c r="K21" s="31">
        <f>'MFP Growth'!H17*'Domar weight'!H18</f>
        <v>8.6717804256967956E-2</v>
      </c>
      <c r="L21" s="31">
        <f>'MFP Growth'!I17*'Domar weight'!I18</f>
        <v>0.4288694887366728</v>
      </c>
      <c r="M21" s="31">
        <f>'MFP Growth'!J17*'Domar weight'!J18</f>
        <v>0.8561020429762386</v>
      </c>
      <c r="N21" s="31">
        <f>'MFP Growth'!K17*'Domar weight'!K18</f>
        <v>0.73919554118850817</v>
      </c>
      <c r="O21" s="31">
        <f>'MFP Growth'!L17*'Domar weight'!L18</f>
        <v>0.44340835263374823</v>
      </c>
      <c r="P21" s="31">
        <f>'MFP Growth'!M17*'Domar weight'!M18</f>
        <v>1.0321450257133207</v>
      </c>
      <c r="Q21" s="31">
        <f>'MFP Growth'!N17*'Domar weight'!N18</f>
        <v>0.83671632391112916</v>
      </c>
      <c r="R21" s="31">
        <f>'MFP Growth'!O17*'Domar weight'!O18</f>
        <v>0.6052067500322279</v>
      </c>
      <c r="S21" s="31">
        <f>'MFP Growth'!P17*'Domar weight'!P18</f>
        <v>1.2845432530890957</v>
      </c>
      <c r="T21" s="31">
        <f>'MFP Growth'!Q17*'Domar weight'!Q18</f>
        <v>-0.22691090869848668</v>
      </c>
      <c r="U21" s="31">
        <f>'MFP Growth'!R17*'Domar weight'!R18</f>
        <v>0.99340125089675302</v>
      </c>
      <c r="V21" s="31">
        <f>'MFP Growth'!S17*'Domar weight'!S18</f>
        <v>0.62857978072665321</v>
      </c>
      <c r="W21" s="31">
        <f>'MFP Growth'!T17*'Domar weight'!T18</f>
        <v>0.8681770100864139</v>
      </c>
      <c r="X21" s="31">
        <f>'MFP Growth'!U17*'Domar weight'!U18</f>
        <v>0.80924230443882184</v>
      </c>
      <c r="Y21" s="31">
        <f>'MFP Growth'!V17*'Domar weight'!V18</f>
        <v>0.65708093144728119</v>
      </c>
      <c r="Z21" s="31">
        <f>'MFP Growth'!W17*'Domar weight'!W18</f>
        <v>0.24996190210364796</v>
      </c>
      <c r="AA21" s="31">
        <f>'MFP Growth'!X17*'Domar weight'!X18</f>
        <v>7.5299350426426256E-2</v>
      </c>
      <c r="AB21" s="31">
        <f>'MFP Growth'!Y17*'Domar weight'!Y18</f>
        <v>-0.67014077735863242</v>
      </c>
      <c r="AC21" s="31">
        <f>'MFP Growth'!Z17*'Domar weight'!Z18</f>
        <v>1.1139794952929496</v>
      </c>
      <c r="AD21" s="31">
        <f>'MFP Growth'!AA17*'Domar weight'!AA18</f>
        <v>0.32323899729252448</v>
      </c>
      <c r="AE21" s="31"/>
      <c r="AF21" s="31">
        <f t="shared" si="3"/>
        <v>0.1353744093822733</v>
      </c>
      <c r="AG21" s="32">
        <f t="shared" si="4"/>
        <v>0.70745282594102299</v>
      </c>
      <c r="AH21" s="33">
        <f t="shared" si="5"/>
        <v>0.57209504599658367</v>
      </c>
      <c r="AI21" s="32">
        <f t="shared" si="6"/>
        <v>0.21059426641331697</v>
      </c>
      <c r="AJ21" s="32">
        <f t="shared" si="7"/>
        <v>-0.13535777994443932</v>
      </c>
      <c r="AK21" s="32">
        <f t="shared" si="8"/>
        <v>-0.34192965399202024</v>
      </c>
      <c r="AL21" s="34">
        <f t="shared" si="2"/>
        <v>1</v>
      </c>
    </row>
    <row r="22" spans="1:41">
      <c r="B22" s="2" t="s">
        <v>163</v>
      </c>
      <c r="D22" s="7" t="s">
        <v>31</v>
      </c>
      <c r="E22" s="8" t="s">
        <v>32</v>
      </c>
      <c r="F22" s="9"/>
      <c r="G22" s="9">
        <f>'MFP Growth'!D18*'Domar weight'!D19</f>
        <v>2.2509324947971886E-2</v>
      </c>
      <c r="H22" s="9">
        <f>'MFP Growth'!E18*'Domar weight'!E19</f>
        <v>1.5887219306705558E-2</v>
      </c>
      <c r="I22" s="9">
        <f>'MFP Growth'!F18*'Domar weight'!F19</f>
        <v>4.2986083661474307E-3</v>
      </c>
      <c r="J22" s="9">
        <f>'MFP Growth'!G18*'Domar weight'!G19</f>
        <v>6.1395807736260889E-3</v>
      </c>
      <c r="K22" s="9">
        <f>'MFP Growth'!H18*'Domar weight'!H19</f>
        <v>-3.6651812968412453E-2</v>
      </c>
      <c r="L22" s="9">
        <f>'MFP Growth'!I18*'Domar weight'!I19</f>
        <v>-8.6167548649869696E-2</v>
      </c>
      <c r="M22" s="9">
        <f>'MFP Growth'!J18*'Domar weight'!J19</f>
        <v>-6.7808477567872505E-3</v>
      </c>
      <c r="N22" s="9">
        <f>'MFP Growth'!K18*'Domar weight'!K19</f>
        <v>2.923669967290184E-2</v>
      </c>
      <c r="O22" s="9">
        <f>'MFP Growth'!L18*'Domar weight'!L19</f>
        <v>-2.2838741708576336E-2</v>
      </c>
      <c r="P22" s="9">
        <f>'MFP Growth'!M18*'Domar weight'!M19</f>
        <v>5.0340807900541599E-3</v>
      </c>
      <c r="Q22" s="9">
        <f>'MFP Growth'!N18*'Domar weight'!N19</f>
        <v>-2.6076683431728122E-2</v>
      </c>
      <c r="R22" s="9">
        <f>'MFP Growth'!O18*'Domar weight'!O19</f>
        <v>5.9955673218871951E-3</v>
      </c>
      <c r="S22" s="9">
        <f>'MFP Growth'!P18*'Domar weight'!P19</f>
        <v>1.4316052335944478E-2</v>
      </c>
      <c r="T22" s="9">
        <f>'MFP Growth'!Q18*'Domar weight'!Q19</f>
        <v>1.0719444026270624E-2</v>
      </c>
      <c r="U22" s="9">
        <f>'MFP Growth'!R18*'Domar weight'!R19</f>
        <v>2.8294074188094164E-2</v>
      </c>
      <c r="V22" s="9">
        <f>'MFP Growth'!S18*'Domar weight'!S19</f>
        <v>5.9770145178472131E-3</v>
      </c>
      <c r="W22" s="9">
        <f>'MFP Growth'!T18*'Domar weight'!T19</f>
        <v>-2.0937719486419988E-2</v>
      </c>
      <c r="X22" s="9">
        <f>'MFP Growth'!U18*'Domar weight'!U19</f>
        <v>1.5536075466215424E-2</v>
      </c>
      <c r="Y22" s="9">
        <f>'MFP Growth'!V18*'Domar weight'!V19</f>
        <v>-6.3037662693697779E-3</v>
      </c>
      <c r="Z22" s="9">
        <f>'MFP Growth'!W18*'Domar weight'!W19</f>
        <v>3.5469035350135715E-2</v>
      </c>
      <c r="AA22" s="9">
        <f>'MFP Growth'!X18*'Domar weight'!X19</f>
        <v>5.9900369680790932E-3</v>
      </c>
      <c r="AB22" s="9">
        <f>'MFP Growth'!Y18*'Domar weight'!Y19</f>
        <v>1.8161161001438038E-3</v>
      </c>
      <c r="AC22" s="9">
        <f>'MFP Growth'!Z18*'Domar weight'!Z19</f>
        <v>2.3222996618123309E-2</v>
      </c>
      <c r="AD22" s="9">
        <f>'MFP Growth'!AA18*'Domar weight'!AA19</f>
        <v>3.8516483300398141E-2</v>
      </c>
      <c r="AE22" s="9"/>
      <c r="AF22" s="9">
        <f t="shared" si="3"/>
        <v>2.4365840852077019E-3</v>
      </c>
      <c r="AG22" s="10">
        <f t="shared" si="4"/>
        <v>-5.2690506816984771E-3</v>
      </c>
      <c r="AH22" s="11">
        <f t="shared" si="5"/>
        <v>1.4900448182327121E-2</v>
      </c>
      <c r="AI22" s="10">
        <f t="shared" si="6"/>
        <v>1.7386408246686087E-2</v>
      </c>
      <c r="AJ22" s="10">
        <f t="shared" si="7"/>
        <v>2.0169498864025599E-2</v>
      </c>
      <c r="AK22" s="10">
        <f t="shared" si="8"/>
        <v>2.1590047472230721E-2</v>
      </c>
      <c r="AL22" s="2">
        <f t="shared" si="2"/>
        <v>0</v>
      </c>
    </row>
    <row r="23" spans="1:41">
      <c r="B23" s="2" t="s">
        <v>163</v>
      </c>
      <c r="D23" s="7" t="s">
        <v>33</v>
      </c>
      <c r="E23" s="8" t="s">
        <v>34</v>
      </c>
      <c r="F23" s="9"/>
      <c r="G23" s="9">
        <f>'MFP Growth'!D19*'Domar weight'!D20</f>
        <v>3.7463186922441129E-3</v>
      </c>
      <c r="H23" s="9">
        <f>'MFP Growth'!E19*'Domar weight'!E20</f>
        <v>1.1055225845739565E-2</v>
      </c>
      <c r="I23" s="9">
        <f>'MFP Growth'!F19*'Domar weight'!F20</f>
        <v>-4.3854229407108382E-3</v>
      </c>
      <c r="J23" s="9">
        <f>'MFP Growth'!G19*'Domar weight'!G20</f>
        <v>-3.3205773203882023E-2</v>
      </c>
      <c r="K23" s="9">
        <f>'MFP Growth'!H19*'Domar weight'!H20</f>
        <v>5.8467358089045345E-2</v>
      </c>
      <c r="L23" s="9">
        <f>'MFP Growth'!I19*'Domar weight'!I20</f>
        <v>-1.0518998798429491E-2</v>
      </c>
      <c r="M23" s="9">
        <f>'MFP Growth'!J19*'Domar weight'!J20</f>
        <v>3.3144516030669445E-2</v>
      </c>
      <c r="N23" s="9">
        <f>'MFP Growth'!K19*'Domar weight'!K20</f>
        <v>8.2475693318325143E-4</v>
      </c>
      <c r="O23" s="9">
        <f>'MFP Growth'!L19*'Domar weight'!L20</f>
        <v>-1.2139448680602608E-3</v>
      </c>
      <c r="P23" s="9">
        <f>'MFP Growth'!M19*'Domar weight'!M20</f>
        <v>6.1354420017392268E-2</v>
      </c>
      <c r="Q23" s="9">
        <f>'MFP Growth'!N19*'Domar weight'!N20</f>
        <v>-1.2835929108339982E-2</v>
      </c>
      <c r="R23" s="9">
        <f>'MFP Growth'!O19*'Domar weight'!O20</f>
        <v>-2.1831612393746563E-3</v>
      </c>
      <c r="S23" s="9">
        <f>'MFP Growth'!P19*'Domar weight'!P20</f>
        <v>-3.9179492182957076E-2</v>
      </c>
      <c r="T23" s="9">
        <f>'MFP Growth'!Q19*'Domar weight'!Q20</f>
        <v>-1.4746308738310758E-2</v>
      </c>
      <c r="U23" s="9">
        <f>'MFP Growth'!R19*'Domar weight'!R20</f>
        <v>8.9011190719846985E-3</v>
      </c>
      <c r="V23" s="9">
        <f>'MFP Growth'!S19*'Domar weight'!S20</f>
        <v>1.276306035104267E-2</v>
      </c>
      <c r="W23" s="9">
        <f>'MFP Growth'!T19*'Domar weight'!T20</f>
        <v>7.3974783323001482E-3</v>
      </c>
      <c r="X23" s="9">
        <f>'MFP Growth'!U19*'Domar weight'!U20</f>
        <v>6.4088383468438922E-3</v>
      </c>
      <c r="Y23" s="9">
        <f>'MFP Growth'!V19*'Domar weight'!V20</f>
        <v>-8.3371933179424221E-2</v>
      </c>
      <c r="Z23" s="9">
        <f>'MFP Growth'!W19*'Domar weight'!W20</f>
        <v>1.4600537721340121E-3</v>
      </c>
      <c r="AA23" s="9">
        <f>'MFP Growth'!X19*'Domar weight'!X20</f>
        <v>-1.515437905103329E-2</v>
      </c>
      <c r="AB23" s="9">
        <f>'MFP Growth'!Y19*'Domar weight'!Y20</f>
        <v>-3.2753641195020035E-2</v>
      </c>
      <c r="AC23" s="9">
        <f>'MFP Growth'!Z19*'Domar weight'!Z20</f>
        <v>1.3081514189447349E-2</v>
      </c>
      <c r="AD23" s="9">
        <f>'MFP Growth'!AA19*'Domar weight'!AA20</f>
        <v>1.1895301107759954E-2</v>
      </c>
      <c r="AE23" s="9"/>
      <c r="AF23" s="9">
        <f t="shared" si="3"/>
        <v>7.1355412964872328E-3</v>
      </c>
      <c r="AG23" s="10">
        <f t="shared" si="4"/>
        <v>3.6422929834250203E-3</v>
      </c>
      <c r="AH23" s="11">
        <f t="shared" si="5"/>
        <v>-2.5167680353482106E-2</v>
      </c>
      <c r="AI23" s="10">
        <f t="shared" si="6"/>
        <v>-5.7328012372115057E-3</v>
      </c>
      <c r="AJ23" s="10">
        <f t="shared" si="7"/>
        <v>-2.8809973336907126E-2</v>
      </c>
      <c r="AK23" s="10">
        <f t="shared" si="8"/>
        <v>-1.7704328127609643E-2</v>
      </c>
      <c r="AL23" s="2">
        <f t="shared" si="2"/>
        <v>1</v>
      </c>
    </row>
    <row r="24" spans="1:41">
      <c r="B24" s="2" t="s">
        <v>163</v>
      </c>
      <c r="D24" s="7" t="s">
        <v>35</v>
      </c>
      <c r="E24" s="8" t="s">
        <v>36</v>
      </c>
      <c r="F24" s="9"/>
      <c r="G24" s="9">
        <f>'MFP Growth'!D20*'Domar weight'!D21</f>
        <v>2.703344495794999E-2</v>
      </c>
      <c r="H24" s="9">
        <f>'MFP Growth'!E20*'Domar weight'!E21</f>
        <v>-1.6559406952626182E-2</v>
      </c>
      <c r="I24" s="9">
        <f>'MFP Growth'!F20*'Domar weight'!F21</f>
        <v>7.2731722880532867E-2</v>
      </c>
      <c r="J24" s="9">
        <f>'MFP Growth'!G20*'Domar weight'!G21</f>
        <v>-1.0421733469200705E-2</v>
      </c>
      <c r="K24" s="9">
        <f>'MFP Growth'!H20*'Domar weight'!H21</f>
        <v>7.4459365551967727E-4</v>
      </c>
      <c r="L24" s="9">
        <f>'MFP Growth'!I20*'Domar weight'!I21</f>
        <v>2.659212409894026E-2</v>
      </c>
      <c r="M24" s="9">
        <f>'MFP Growth'!J20*'Domar weight'!J21</f>
        <v>-9.1934358623776751E-4</v>
      </c>
      <c r="N24" s="9">
        <f>'MFP Growth'!K20*'Domar weight'!K21</f>
        <v>-1.3852607913632376E-2</v>
      </c>
      <c r="O24" s="9">
        <f>'MFP Growth'!L20*'Domar weight'!L21</f>
        <v>-5.0761295556575298E-2</v>
      </c>
      <c r="P24" s="9">
        <f>'MFP Growth'!M20*'Domar weight'!M21</f>
        <v>-2.3896272821710618E-3</v>
      </c>
      <c r="Q24" s="9">
        <f>'MFP Growth'!N20*'Domar weight'!N21</f>
        <v>4.5555285830329272E-3</v>
      </c>
      <c r="R24" s="9">
        <f>'MFP Growth'!O20*'Domar weight'!O21</f>
        <v>1.6782642058268047E-2</v>
      </c>
      <c r="S24" s="9">
        <f>'MFP Growth'!P20*'Domar weight'!P21</f>
        <v>4.9972900094860294E-2</v>
      </c>
      <c r="T24" s="9">
        <f>'MFP Growth'!Q20*'Domar weight'!Q21</f>
        <v>-3.9164057808150424E-2</v>
      </c>
      <c r="U24" s="9">
        <f>'MFP Growth'!R20*'Domar weight'!R21</f>
        <v>6.0585047843914601E-2</v>
      </c>
      <c r="V24" s="9">
        <f>'MFP Growth'!S20*'Domar weight'!S21</f>
        <v>4.363317120184792E-3</v>
      </c>
      <c r="W24" s="9">
        <f>'MFP Growth'!T20*'Domar weight'!T21</f>
        <v>5.8529996287991395E-2</v>
      </c>
      <c r="X24" s="9">
        <f>'MFP Growth'!U20*'Domar weight'!U21</f>
        <v>-2.0939786160232916E-2</v>
      </c>
      <c r="Y24" s="9">
        <f>'MFP Growth'!V20*'Domar weight'!V21</f>
        <v>-4.6836392379006692E-2</v>
      </c>
      <c r="Z24" s="9">
        <f>'MFP Growth'!W20*'Domar weight'!W21</f>
        <v>-8.3541073457353704E-2</v>
      </c>
      <c r="AA24" s="9">
        <f>'MFP Growth'!X20*'Domar weight'!X21</f>
        <v>-3.896058198762934E-2</v>
      </c>
      <c r="AB24" s="9">
        <f>'MFP Growth'!Y20*'Domar weight'!Y21</f>
        <v>7.0906793509972213E-2</v>
      </c>
      <c r="AC24" s="9">
        <f>'MFP Growth'!Z20*'Domar weight'!Z21</f>
        <v>-4.0235690223800462E-2</v>
      </c>
      <c r="AD24" s="9">
        <f>'MFP Growth'!AA20*'Domar weight'!AA21</f>
        <v>-0.17402232536847095</v>
      </c>
      <c r="AE24" s="9"/>
      <c r="AF24" s="9">
        <f t="shared" si="3"/>
        <v>1.4705724214435131E-2</v>
      </c>
      <c r="AG24" s="10">
        <f t="shared" si="4"/>
        <v>9.524551995035449E-3</v>
      </c>
      <c r="AH24" s="11">
        <f t="shared" si="5"/>
        <v>-5.0439083998864431E-2</v>
      </c>
      <c r="AI24" s="10">
        <f t="shared" si="6"/>
        <v>-4.5577951017482132E-2</v>
      </c>
      <c r="AJ24" s="10">
        <f t="shared" si="7"/>
        <v>-5.996363599389988E-2</v>
      </c>
      <c r="AK24" s="10">
        <f t="shared" si="8"/>
        <v>-5.7185845718824284E-2</v>
      </c>
      <c r="AL24" s="2">
        <f t="shared" si="2"/>
        <v>1</v>
      </c>
    </row>
    <row r="25" spans="1:41">
      <c r="B25" s="2" t="s">
        <v>163</v>
      </c>
      <c r="D25" s="7" t="s">
        <v>37</v>
      </c>
      <c r="E25" s="8" t="s">
        <v>38</v>
      </c>
      <c r="F25" s="9"/>
      <c r="G25" s="9">
        <f>'MFP Growth'!D21*'Domar weight'!D22</f>
        <v>6.0588982433573989E-2</v>
      </c>
      <c r="H25" s="9">
        <f>'MFP Growth'!E21*'Domar weight'!E22</f>
        <v>-5.9559845949265236E-2</v>
      </c>
      <c r="I25" s="9">
        <f>'MFP Growth'!F21*'Domar weight'!F22</f>
        <v>-1.0122389491552086E-2</v>
      </c>
      <c r="J25" s="9">
        <f>'MFP Growth'!G21*'Domar weight'!G22</f>
        <v>-4.5869399551334358E-2</v>
      </c>
      <c r="K25" s="9">
        <f>'MFP Growth'!H21*'Domar weight'!H22</f>
        <v>-3.7729840334415894E-3</v>
      </c>
      <c r="L25" s="9">
        <f>'MFP Growth'!I21*'Domar weight'!I22</f>
        <v>2.4301220315848759E-2</v>
      </c>
      <c r="M25" s="9">
        <f>'MFP Growth'!J21*'Domar weight'!J22</f>
        <v>0.147897872594455</v>
      </c>
      <c r="N25" s="9">
        <f>'MFP Growth'!K21*'Domar weight'!K22</f>
        <v>6.2251544959001641E-2</v>
      </c>
      <c r="O25" s="9">
        <f>'MFP Growth'!L21*'Domar weight'!L22</f>
        <v>5.1178767199457423E-3</v>
      </c>
      <c r="P25" s="9">
        <f>'MFP Growth'!M21*'Domar weight'!M22</f>
        <v>-2.9653821901439167E-2</v>
      </c>
      <c r="Q25" s="9">
        <f>'MFP Growth'!N21*'Domar weight'!N22</f>
        <v>-5.9207927075774047E-2</v>
      </c>
      <c r="R25" s="9">
        <f>'MFP Growth'!O21*'Domar weight'!O22</f>
        <v>-2.3704769611992926E-2</v>
      </c>
      <c r="S25" s="9">
        <f>'MFP Growth'!P21*'Domar weight'!P22</f>
        <v>6.6836597472420822E-2</v>
      </c>
      <c r="T25" s="9">
        <f>'MFP Growth'!Q21*'Domar weight'!Q22</f>
        <v>-0.13660296097307567</v>
      </c>
      <c r="U25" s="9">
        <f>'MFP Growth'!R21*'Domar weight'!R22</f>
        <v>2.6559003847778036E-2</v>
      </c>
      <c r="V25" s="9">
        <f>'MFP Growth'!S21*'Domar weight'!S22</f>
        <v>5.9855021096046776E-2</v>
      </c>
      <c r="W25" s="9">
        <f>'MFP Growth'!T21*'Domar weight'!T22</f>
        <v>9.1257147875418138E-2</v>
      </c>
      <c r="X25" s="9">
        <f>'MFP Growth'!U21*'Domar weight'!U22</f>
        <v>6.2484053750157115E-3</v>
      </c>
      <c r="Y25" s="9">
        <f>'MFP Growth'!V21*'Domar weight'!V22</f>
        <v>3.4006472635233459E-2</v>
      </c>
      <c r="Z25" s="9">
        <f>'MFP Growth'!W21*'Domar weight'!W22</f>
        <v>2.7524644699878732E-2</v>
      </c>
      <c r="AA25" s="9">
        <f>'MFP Growth'!X21*'Domar weight'!X22</f>
        <v>-5.9585946839776541E-2</v>
      </c>
      <c r="AB25" s="9">
        <f>'MFP Growth'!Y21*'Domar weight'!Y22</f>
        <v>-0.20236183134647021</v>
      </c>
      <c r="AC25" s="9">
        <f>'MFP Growth'!Z21*'Domar weight'!Z22</f>
        <v>9.3791328566464285E-2</v>
      </c>
      <c r="AD25" s="9">
        <f>'MFP Growth'!AA21*'Domar weight'!AA22</f>
        <v>0.10416768289134351</v>
      </c>
      <c r="AE25" s="9"/>
      <c r="AF25" s="9">
        <f t="shared" si="3"/>
        <v>-1.1747127318403857E-2</v>
      </c>
      <c r="AG25" s="10">
        <f t="shared" si="4"/>
        <v>1.9575567109886092E-2</v>
      </c>
      <c r="AH25" s="11">
        <f t="shared" si="5"/>
        <v>2.2593174236709302E-2</v>
      </c>
      <c r="AI25" s="10">
        <f t="shared" si="6"/>
        <v>-1.5997191682109745E-2</v>
      </c>
      <c r="AJ25" s="10">
        <f t="shared" si="7"/>
        <v>3.0176071268232102E-3</v>
      </c>
      <c r="AK25" s="10">
        <f t="shared" si="8"/>
        <v>-1.9034030541073381E-2</v>
      </c>
      <c r="AL25" s="2">
        <f t="shared" si="2"/>
        <v>0</v>
      </c>
    </row>
    <row r="26" spans="1:41">
      <c r="B26" s="2" t="s">
        <v>163</v>
      </c>
      <c r="D26" s="7" t="s">
        <v>39</v>
      </c>
      <c r="E26" s="8" t="s">
        <v>40</v>
      </c>
      <c r="F26" s="9"/>
      <c r="G26" s="9">
        <f>'MFP Growth'!D22*'Domar weight'!D23</f>
        <v>0.15527372635188955</v>
      </c>
      <c r="H26" s="9">
        <f>'MFP Growth'!E22*'Domar weight'!E23</f>
        <v>5.3075599604439271E-2</v>
      </c>
      <c r="I26" s="9">
        <f>'MFP Growth'!F22*'Domar weight'!F23</f>
        <v>-7.5958624135113159E-2</v>
      </c>
      <c r="J26" s="9">
        <f>'MFP Growth'!G22*'Domar weight'!G23</f>
        <v>-0.20442897103070148</v>
      </c>
      <c r="K26" s="9">
        <f>'MFP Growth'!H22*'Domar weight'!H23</f>
        <v>-0.11790259750534123</v>
      </c>
      <c r="L26" s="9">
        <f>'MFP Growth'!I22*'Domar weight'!I23</f>
        <v>-1.1597918098239785E-2</v>
      </c>
      <c r="M26" s="9">
        <f>'MFP Growth'!J22*'Domar weight'!J23</f>
        <v>4.5073429460491907E-2</v>
      </c>
      <c r="N26" s="9">
        <f>'MFP Growth'!K22*'Domar weight'!K23</f>
        <v>-9.8339108240336814E-2</v>
      </c>
      <c r="O26" s="9">
        <f>'MFP Growth'!L22*'Domar weight'!L23</f>
        <v>-0.18335249914844526</v>
      </c>
      <c r="P26" s="9">
        <f>'MFP Growth'!M22*'Domar weight'!M23</f>
        <v>-5.7682157215895091E-2</v>
      </c>
      <c r="Q26" s="9">
        <f>'MFP Growth'!N22*'Domar weight'!N23</f>
        <v>0.12326420210898624</v>
      </c>
      <c r="R26" s="9">
        <f>'MFP Growth'!O22*'Domar weight'!O23</f>
        <v>-0.10372972675558366</v>
      </c>
      <c r="S26" s="9">
        <f>'MFP Growth'!P22*'Domar weight'!P23</f>
        <v>-6.519101093007084E-3</v>
      </c>
      <c r="T26" s="9">
        <f>'MFP Growth'!Q22*'Domar weight'!Q23</f>
        <v>-4.0870818240845444E-2</v>
      </c>
      <c r="U26" s="9">
        <f>'MFP Growth'!R22*'Domar weight'!R23</f>
        <v>5.4925608392982044E-2</v>
      </c>
      <c r="V26" s="9">
        <f>'MFP Growth'!S22*'Domar weight'!S23</f>
        <v>3.1335358996516523E-2</v>
      </c>
      <c r="W26" s="9">
        <f>'MFP Growth'!T22*'Domar weight'!T23</f>
        <v>0.13726932946105894</v>
      </c>
      <c r="X26" s="9">
        <f>'MFP Growth'!U22*'Domar weight'!U23</f>
        <v>6.3494604021979248E-2</v>
      </c>
      <c r="Y26" s="9">
        <f>'MFP Growth'!V22*'Domar weight'!V23</f>
        <v>5.9750249456777767E-2</v>
      </c>
      <c r="Z26" s="9">
        <f>'MFP Growth'!W22*'Domar weight'!W23</f>
        <v>3.590431436078001E-2</v>
      </c>
      <c r="AA26" s="9">
        <f>'MFP Growth'!X22*'Domar weight'!X23</f>
        <v>7.9448097637108677E-3</v>
      </c>
      <c r="AB26" s="9">
        <f>'MFP Growth'!Y22*'Domar weight'!Y23</f>
        <v>-0.18296557850045181</v>
      </c>
      <c r="AC26" s="9">
        <f>'MFP Growth'!Z22*'Domar weight'!Z23</f>
        <v>0.19119515330146086</v>
      </c>
      <c r="AD26" s="9">
        <f>'MFP Growth'!AA22*'Domar weight'!AA23</f>
        <v>0.17145530530132941</v>
      </c>
      <c r="AE26" s="9"/>
      <c r="AF26" s="9">
        <f t="shared" si="3"/>
        <v>-3.7988173342965413E-2</v>
      </c>
      <c r="AG26" s="10">
        <f t="shared" si="4"/>
        <v>-9.1852833643597878E-3</v>
      </c>
      <c r="AH26" s="11">
        <f t="shared" si="5"/>
        <v>5.3049722613179008E-2</v>
      </c>
      <c r="AI26" s="10">
        <f t="shared" si="6"/>
        <v>4.6907422466512333E-2</v>
      </c>
      <c r="AJ26" s="10">
        <f t="shared" si="7"/>
        <v>6.2235005977538796E-2</v>
      </c>
      <c r="AK26" s="10">
        <f t="shared" si="8"/>
        <v>5.8725120179443556E-2</v>
      </c>
      <c r="AL26" s="2">
        <f t="shared" si="2"/>
        <v>0</v>
      </c>
    </row>
    <row r="27" spans="1:41" ht="15.75">
      <c r="A27" s="34" t="s">
        <v>163</v>
      </c>
      <c r="B27" s="2" t="s">
        <v>163</v>
      </c>
      <c r="D27" s="7" t="s">
        <v>41</v>
      </c>
      <c r="E27" s="8" t="s">
        <v>42</v>
      </c>
      <c r="F27" s="9"/>
      <c r="G27" s="9">
        <f>'MFP Growth'!D23*'Domar weight'!D24</f>
        <v>0.49653794663245138</v>
      </c>
      <c r="H27" s="9">
        <f>'MFP Growth'!E23*'Domar weight'!E24</f>
        <v>5.6914949745228781E-2</v>
      </c>
      <c r="I27" s="9">
        <f>'MFP Growth'!F23*'Domar weight'!F24</f>
        <v>0.34832757788432545</v>
      </c>
      <c r="J27" s="9">
        <f>'MFP Growth'!G23*'Domar weight'!G24</f>
        <v>0.22466746372189897</v>
      </c>
      <c r="K27" s="9">
        <f>'MFP Growth'!H23*'Domar weight'!H24</f>
        <v>0.2819722671041871</v>
      </c>
      <c r="L27" s="9">
        <f>'MFP Growth'!I23*'Domar weight'!I24</f>
        <v>0.33562141680420104</v>
      </c>
      <c r="M27" s="9">
        <f>'MFP Growth'!J23*'Domar weight'!J24</f>
        <v>0.67271275330114289</v>
      </c>
      <c r="N27" s="9">
        <f>'MFP Growth'!K23*'Domar weight'!K24</f>
        <v>1.0469299755848176</v>
      </c>
      <c r="O27" s="9">
        <f>'MFP Growth'!L23*'Domar weight'!L24</f>
        <v>0.83343065931727489</v>
      </c>
      <c r="P27" s="9">
        <f>'MFP Growth'!M23*'Domar weight'!M24</f>
        <v>0.98541249159904565</v>
      </c>
      <c r="Q27" s="9">
        <f>'MFP Growth'!N23*'Domar weight'!N24</f>
        <v>0.75210232696395418</v>
      </c>
      <c r="R27" s="9">
        <f>'MFP Growth'!O23*'Domar weight'!O24</f>
        <v>0.60589242974525037</v>
      </c>
      <c r="S27" s="9">
        <f>'MFP Growth'!P23*'Domar weight'!P24</f>
        <v>1.033924975722504</v>
      </c>
      <c r="T27" s="9">
        <f>'MFP Growth'!Q23*'Domar weight'!Q24</f>
        <v>0.10315689934521836</v>
      </c>
      <c r="U27" s="9">
        <f>'MFP Growth'!R23*'Domar weight'!R24</f>
        <v>0.43731010798297659</v>
      </c>
      <c r="V27" s="9">
        <f>'MFP Growth'!S23*'Domar weight'!S24</f>
        <v>0.36550184192414864</v>
      </c>
      <c r="W27" s="9">
        <f>'MFP Growth'!T23*'Domar weight'!T24</f>
        <v>0.50996502784035214</v>
      </c>
      <c r="X27" s="9">
        <f>'MFP Growth'!U23*'Domar weight'!U24</f>
        <v>0.51195913109173485</v>
      </c>
      <c r="Y27" s="9">
        <f>'MFP Growth'!V23*'Domar weight'!V24</f>
        <v>0.37555268978070816</v>
      </c>
      <c r="Z27" s="9">
        <f>'MFP Growth'!W23*'Domar weight'!W24</f>
        <v>0.19548942901418098</v>
      </c>
      <c r="AA27" s="9">
        <f>'MFP Growth'!X23*'Domar weight'!X24</f>
        <v>0.31617791404150658</v>
      </c>
      <c r="AB27" s="9">
        <f>'MFP Growth'!Y23*'Domar weight'!Y24</f>
        <v>0.14855304892463417</v>
      </c>
      <c r="AC27" s="9">
        <f>'MFP Growth'!Z23*'Domar weight'!Z24</f>
        <v>0.33245526295481581</v>
      </c>
      <c r="AD27" s="9">
        <f>'MFP Growth'!AA23*'Domar weight'!AA24</f>
        <v>8.3495111318127743E-2</v>
      </c>
      <c r="AE27" s="9"/>
      <c r="AF27" s="9">
        <f t="shared" si="3"/>
        <v>0.28168404101761835</v>
      </c>
      <c r="AG27" s="10">
        <f t="shared" si="4"/>
        <v>0.64016340884424061</v>
      </c>
      <c r="AH27" s="11">
        <f t="shared" si="5"/>
        <v>0.36100041662887472</v>
      </c>
      <c r="AI27" s="10">
        <f t="shared" si="6"/>
        <v>0.22017033430977107</v>
      </c>
      <c r="AJ27" s="43">
        <f t="shared" si="7"/>
        <v>-0.27916299221536589</v>
      </c>
      <c r="AK27" s="43">
        <f t="shared" si="8"/>
        <v>-0.35963732496913936</v>
      </c>
      <c r="AL27" s="2">
        <f t="shared" si="2"/>
        <v>1</v>
      </c>
    </row>
    <row r="28" spans="1:41">
      <c r="B28" s="2" t="s">
        <v>163</v>
      </c>
      <c r="D28" s="7" t="s">
        <v>43</v>
      </c>
      <c r="E28" s="8" t="s">
        <v>44</v>
      </c>
      <c r="F28" s="9"/>
      <c r="G28" s="9">
        <f>'MFP Growth'!D24*'Domar weight'!D25</f>
        <v>-4.1315275043913913E-2</v>
      </c>
      <c r="H28" s="9">
        <f>'MFP Growth'!E24*'Domar weight'!E25</f>
        <v>-4.858236733285777E-2</v>
      </c>
      <c r="I28" s="9">
        <f>'MFP Growth'!F24*'Domar weight'!F25</f>
        <v>-5.116494663360778E-2</v>
      </c>
      <c r="J28" s="9">
        <f>'MFP Growth'!G24*'Domar weight'!G25</f>
        <v>-5.9484762746712487E-2</v>
      </c>
      <c r="K28" s="9">
        <f>'MFP Growth'!H24*'Domar weight'!H25</f>
        <v>-1.6959865947481383E-2</v>
      </c>
      <c r="L28" s="9">
        <f>'MFP Growth'!I24*'Domar weight'!I25</f>
        <v>2.5867845625060899E-2</v>
      </c>
      <c r="M28" s="9">
        <f>'MFP Growth'!J24*'Domar weight'!J25</f>
        <v>-1.4483239942144396E-2</v>
      </c>
      <c r="N28" s="9">
        <f>'MFP Growth'!K24*'Domar weight'!K25</f>
        <v>-0.1585878066945591</v>
      </c>
      <c r="O28" s="9">
        <f>'MFP Growth'!L24*'Domar weight'!L25</f>
        <v>-0.1236484957492494</v>
      </c>
      <c r="P28" s="9">
        <f>'MFP Growth'!M24*'Domar weight'!M25</f>
        <v>-6.4118191255231619E-2</v>
      </c>
      <c r="Q28" s="9">
        <f>'MFP Growth'!N24*'Domar weight'!N25</f>
        <v>-0.16974262886250233</v>
      </c>
      <c r="R28" s="9">
        <f>'MFP Growth'!O24*'Domar weight'!O25</f>
        <v>7.6043378231453032E-2</v>
      </c>
      <c r="S28" s="9">
        <f>'MFP Growth'!P24*'Domar weight'!P25</f>
        <v>3.931819233617645E-2</v>
      </c>
      <c r="T28" s="9">
        <f>'MFP Growth'!Q24*'Domar weight'!Q25</f>
        <v>7.6942733632003376E-3</v>
      </c>
      <c r="U28" s="9">
        <f>'MFP Growth'!R24*'Domar weight'!R25</f>
        <v>5.0049323052461174E-2</v>
      </c>
      <c r="V28" s="9">
        <f>'MFP Growth'!S24*'Domar weight'!S25</f>
        <v>4.1617973039076737E-2</v>
      </c>
      <c r="W28" s="9">
        <f>'MFP Growth'!T24*'Domar weight'!T25</f>
        <v>-1.7982692484728977E-2</v>
      </c>
      <c r="X28" s="9">
        <f>'MFP Growth'!U24*'Domar weight'!U25</f>
        <v>1.6947361900565925E-2</v>
      </c>
      <c r="Y28" s="9">
        <f>'MFP Growth'!V24*'Domar weight'!V25</f>
        <v>5.5282390850488319E-2</v>
      </c>
      <c r="Z28" s="9">
        <f>'MFP Growth'!W24*'Domar weight'!W25</f>
        <v>-3.1291711772508717E-2</v>
      </c>
      <c r="AA28" s="9">
        <f>'MFP Growth'!X24*'Domar weight'!X25</f>
        <v>3.4648313647799883E-2</v>
      </c>
      <c r="AB28" s="9">
        <f>'MFP Growth'!Y24*'Domar weight'!Y25</f>
        <v>-6.1201317622783004E-2</v>
      </c>
      <c r="AC28" s="9">
        <f>'MFP Growth'!Z24*'Domar weight'!Z25</f>
        <v>-4.5885867380822713E-4</v>
      </c>
      <c r="AD28" s="9">
        <f>'MFP Growth'!AA24*'Domar weight'!AA25</f>
        <v>9.0039103243055946E-2</v>
      </c>
      <c r="AE28" s="9"/>
      <c r="AF28" s="9">
        <f t="shared" si="3"/>
        <v>-4.3501443540914668E-2</v>
      </c>
      <c r="AG28" s="10">
        <f t="shared" si="4"/>
        <v>-2.5664339111748938E-2</v>
      </c>
      <c r="AH28" s="11">
        <f t="shared" si="5"/>
        <v>1.3646013659515175E-2</v>
      </c>
      <c r="AI28" s="10">
        <f t="shared" si="6"/>
        <v>1.5756810148566149E-2</v>
      </c>
      <c r="AJ28" s="10">
        <f t="shared" si="7"/>
        <v>3.9310352771264115E-2</v>
      </c>
      <c r="AK28" s="10">
        <f t="shared" si="8"/>
        <v>4.0516522193578958E-2</v>
      </c>
      <c r="AL28" s="2">
        <f t="shared" si="2"/>
        <v>0</v>
      </c>
    </row>
    <row r="29" spans="1:41">
      <c r="B29" s="2" t="s">
        <v>163</v>
      </c>
      <c r="D29" s="7" t="s">
        <v>45</v>
      </c>
      <c r="E29" s="8" t="s">
        <v>46</v>
      </c>
      <c r="F29" s="9"/>
      <c r="G29" s="9">
        <f>'MFP Growth'!D25*'Domar weight'!D26</f>
        <v>8.7772408665627143E-3</v>
      </c>
      <c r="H29" s="9">
        <f>'MFP Growth'!E25*'Domar weight'!E26</f>
        <v>-6.7565925253191189E-2</v>
      </c>
      <c r="I29" s="9">
        <f>'MFP Growth'!F25*'Domar weight'!F26</f>
        <v>-0.31288880105310601</v>
      </c>
      <c r="J29" s="9">
        <f>'MFP Growth'!G25*'Domar weight'!G26</f>
        <v>-2.6108377377455368E-2</v>
      </c>
      <c r="K29" s="9">
        <f>'MFP Growth'!H25*'Domar weight'!H26</f>
        <v>-8.5503341984007622E-2</v>
      </c>
      <c r="L29" s="9">
        <f>'MFP Growth'!I25*'Domar weight'!I26</f>
        <v>0.11506895984315631</v>
      </c>
      <c r="M29" s="9">
        <f>'MFP Growth'!J25*'Domar weight'!J26</f>
        <v>-2.3417411020709666E-2</v>
      </c>
      <c r="N29" s="9">
        <f>'MFP Growth'!K25*'Domar weight'!K26</f>
        <v>-0.16766315491730349</v>
      </c>
      <c r="O29" s="9">
        <f>'MFP Growth'!L25*'Domar weight'!L26</f>
        <v>-8.9886069470063959E-2</v>
      </c>
      <c r="P29" s="9">
        <f>'MFP Growth'!M25*'Domar weight'!M26</f>
        <v>9.2785013104185313E-2</v>
      </c>
      <c r="Q29" s="9">
        <f>'MFP Growth'!N25*'Domar weight'!N26</f>
        <v>0.15934749563561304</v>
      </c>
      <c r="R29" s="9">
        <f>'MFP Growth'!O25*'Domar weight'!O26</f>
        <v>-2.6056072165687807E-2</v>
      </c>
      <c r="S29" s="9">
        <f>'MFP Growth'!P25*'Domar weight'!P26</f>
        <v>6.39341482154306E-2</v>
      </c>
      <c r="T29" s="9">
        <f>'MFP Growth'!Q25*'Domar weight'!Q26</f>
        <v>-3.5667528380671353E-2</v>
      </c>
      <c r="U29" s="9">
        <f>'MFP Growth'!R25*'Domar weight'!R26</f>
        <v>0.31317979863786749</v>
      </c>
      <c r="V29" s="9">
        <f>'MFP Growth'!S25*'Domar weight'!S26</f>
        <v>7.9081312318472596E-2</v>
      </c>
      <c r="W29" s="9">
        <f>'MFP Growth'!T25*'Domar weight'!T26</f>
        <v>-1.549499309406481E-2</v>
      </c>
      <c r="X29" s="9">
        <f>'MFP Growth'!U25*'Domar weight'!U26</f>
        <v>0.1716343076104633</v>
      </c>
      <c r="Y29" s="9">
        <f>'MFP Growth'!V25*'Domar weight'!V26</f>
        <v>0.1698169999366399</v>
      </c>
      <c r="Z29" s="9">
        <f>'MFP Growth'!W25*'Domar weight'!W26</f>
        <v>5.0832711436885149E-2</v>
      </c>
      <c r="AA29" s="9">
        <f>'MFP Growth'!X25*'Domar weight'!X26</f>
        <v>-0.1607729365294957</v>
      </c>
      <c r="AB29" s="9">
        <f>'MFP Growth'!Y25*'Domar weight'!Y26</f>
        <v>-0.4259338275434556</v>
      </c>
      <c r="AC29" s="9">
        <f>'MFP Growth'!Z25*'Domar weight'!Z26</f>
        <v>0.44216424685717937</v>
      </c>
      <c r="AD29" s="9">
        <f>'MFP Growth'!AA25*'Domar weight'!AA26</f>
        <v>5.2129498635282309E-2</v>
      </c>
      <c r="AE29" s="9"/>
      <c r="AF29" s="9">
        <f t="shared" si="3"/>
        <v>-9.6657840960239494E-2</v>
      </c>
      <c r="AG29" s="10">
        <f t="shared" si="4"/>
        <v>3.8767624892185354E-2</v>
      </c>
      <c r="AH29" s="11">
        <f t="shared" si="5"/>
        <v>0.13076133966132944</v>
      </c>
      <c r="AI29" s="10">
        <f t="shared" si="6"/>
        <v>-2.3103254645122407E-2</v>
      </c>
      <c r="AJ29" s="10">
        <f t="shared" si="7"/>
        <v>9.1993714769144086E-2</v>
      </c>
      <c r="AK29" s="10">
        <f t="shared" si="8"/>
        <v>4.071089451171607E-3</v>
      </c>
      <c r="AL29" s="2">
        <f t="shared" si="2"/>
        <v>0</v>
      </c>
    </row>
    <row r="30" spans="1:41">
      <c r="B30" s="2" t="s">
        <v>163</v>
      </c>
      <c r="D30" s="7" t="s">
        <v>47</v>
      </c>
      <c r="E30" s="8" t="s">
        <v>48</v>
      </c>
      <c r="F30" s="9"/>
      <c r="G30" s="9">
        <f>'MFP Growth'!D26*'Domar weight'!D27</f>
        <v>-1.5953415049270364E-2</v>
      </c>
      <c r="H30" s="9">
        <f>'MFP Growth'!E26*'Domar weight'!E27</f>
        <v>2.7630487412012403E-3</v>
      </c>
      <c r="I30" s="9">
        <f>'MFP Growth'!F26*'Domar weight'!F27</f>
        <v>-1.0223999545833487E-2</v>
      </c>
      <c r="J30" s="9">
        <f>'MFP Growth'!G26*'Domar weight'!G27</f>
        <v>-2.4027998887841203E-3</v>
      </c>
      <c r="K30" s="9">
        <f>'MFP Growth'!H26*'Domar weight'!H27</f>
        <v>3.6410027060444425E-2</v>
      </c>
      <c r="L30" s="9">
        <f>'MFP Growth'!I26*'Domar weight'!I27</f>
        <v>1.365981879710894E-2</v>
      </c>
      <c r="M30" s="9">
        <f>'MFP Growth'!J26*'Domar weight'!J27</f>
        <v>-1.0110991102762892E-2</v>
      </c>
      <c r="N30" s="9">
        <f>'MFP Growth'!K26*'Domar weight'!K27</f>
        <v>-5.9572724130717439E-3</v>
      </c>
      <c r="O30" s="9">
        <f>'MFP Growth'!L26*'Domar weight'!L27</f>
        <v>2.2598192339574742E-3</v>
      </c>
      <c r="P30" s="9">
        <f>'MFP Growth'!M26*'Domar weight'!M27</f>
        <v>2.597988876454117E-2</v>
      </c>
      <c r="Q30" s="9">
        <f>'MFP Growth'!N26*'Domar weight'!N27</f>
        <v>-5.3720206795615805E-3</v>
      </c>
      <c r="R30" s="9">
        <f>'MFP Growth'!O26*'Domar weight'!O27</f>
        <v>1.0306412296566307E-2</v>
      </c>
      <c r="S30" s="9">
        <f>'MFP Growth'!P26*'Domar weight'!P27</f>
        <v>-2.5730121354544627E-3</v>
      </c>
      <c r="T30" s="9">
        <f>'MFP Growth'!Q26*'Domar weight'!Q27</f>
        <v>-2.2514761980148169E-2</v>
      </c>
      <c r="U30" s="9">
        <f>'MFP Growth'!R26*'Domar weight'!R27</f>
        <v>4.9550970406824965E-4</v>
      </c>
      <c r="V30" s="9">
        <f>'MFP Growth'!S26*'Domar weight'!S27</f>
        <v>8.4101679319644948E-3</v>
      </c>
      <c r="W30" s="9">
        <f>'MFP Growth'!T26*'Domar weight'!T27</f>
        <v>2.5705553311117811E-2</v>
      </c>
      <c r="X30" s="9">
        <f>'MFP Growth'!U26*'Domar weight'!U27</f>
        <v>2.5726005236151317E-2</v>
      </c>
      <c r="Y30" s="9">
        <f>'MFP Growth'!V26*'Domar weight'!V27</f>
        <v>3.0469804123321564E-2</v>
      </c>
      <c r="Z30" s="9">
        <f>'MFP Growth'!W26*'Domar weight'!W27</f>
        <v>-4.1770583933951819E-3</v>
      </c>
      <c r="AA30" s="9">
        <f>'MFP Growth'!X26*'Domar weight'!X27</f>
        <v>-4.422633123121486E-2</v>
      </c>
      <c r="AB30" s="9">
        <f>'MFP Growth'!Y26*'Domar weight'!Y27</f>
        <v>-3.6926896301415227E-2</v>
      </c>
      <c r="AC30" s="9">
        <f>'MFP Growth'!Z26*'Domar weight'!Z27</f>
        <v>2.5871167187248113E-2</v>
      </c>
      <c r="AD30" s="9">
        <f>'MFP Growth'!AA26*'Domar weight'!AA27</f>
        <v>4.2918460069988036E-3</v>
      </c>
      <c r="AE30" s="9"/>
      <c r="AF30" s="9">
        <f t="shared" si="3"/>
        <v>2.1185722635515387E-3</v>
      </c>
      <c r="AG30" s="10">
        <f t="shared" si="4"/>
        <v>3.3574259773604662E-3</v>
      </c>
      <c r="AH30" s="11">
        <f t="shared" si="5"/>
        <v>1.7339583655359234E-2</v>
      </c>
      <c r="AI30" s="10">
        <f t="shared" si="6"/>
        <v>-1.2747553584595792E-2</v>
      </c>
      <c r="AJ30" s="10">
        <f t="shared" si="7"/>
        <v>1.3982157677998769E-2</v>
      </c>
      <c r="AK30" s="10">
        <f t="shared" si="8"/>
        <v>-3.210492173404105E-3</v>
      </c>
      <c r="AL30" s="2">
        <f t="shared" si="2"/>
        <v>0</v>
      </c>
    </row>
    <row r="31" spans="1:41">
      <c r="B31" s="2" t="s">
        <v>163</v>
      </c>
      <c r="D31" s="7" t="s">
        <v>49</v>
      </c>
      <c r="E31" s="8" t="s">
        <v>50</v>
      </c>
      <c r="F31" s="9"/>
      <c r="G31" s="9">
        <f>'MFP Growth'!D27*'Domar weight'!D28</f>
        <v>0.10419474367914557</v>
      </c>
      <c r="H31" s="9">
        <f>'MFP Growth'!E27*'Domar weight'!E28</f>
        <v>2.5524702032724343E-3</v>
      </c>
      <c r="I31" s="9">
        <f>'MFP Growth'!F27*'Domar weight'!F28</f>
        <v>2.1535657705498885E-2</v>
      </c>
      <c r="J31" s="9">
        <f>'MFP Growth'!G27*'Domar weight'!G28</f>
        <v>-6.8150628479043407E-3</v>
      </c>
      <c r="K31" s="9">
        <f>'MFP Growth'!H27*'Domar weight'!H28</f>
        <v>-4.9226622690685527E-2</v>
      </c>
      <c r="L31" s="9">
        <f>'MFP Growth'!I27*'Domar weight'!I28</f>
        <v>-5.0566654537309427E-3</v>
      </c>
      <c r="M31" s="9">
        <f>'MFP Growth'!J27*'Domar weight'!J28</f>
        <v>1.6486455443002684E-2</v>
      </c>
      <c r="N31" s="9">
        <f>'MFP Growth'!K27*'Domar weight'!K28</f>
        <v>3.8543742070200636E-2</v>
      </c>
      <c r="O31" s="9">
        <f>'MFP Growth'!L27*'Domar weight'!L28</f>
        <v>4.2063025922366923E-2</v>
      </c>
      <c r="P31" s="9">
        <f>'MFP Growth'!M27*'Domar weight'!M28</f>
        <v>3.6235227906308513E-3</v>
      </c>
      <c r="Q31" s="9">
        <f>'MFP Growth'!N27*'Domar weight'!N28</f>
        <v>4.040109962696254E-2</v>
      </c>
      <c r="R31" s="9">
        <f>'MFP Growth'!O27*'Domar weight'!O28</f>
        <v>3.7225242334875758E-2</v>
      </c>
      <c r="S31" s="9">
        <f>'MFP Growth'!P27*'Domar weight'!P28</f>
        <v>6.0957813326534889E-2</v>
      </c>
      <c r="T31" s="9">
        <f>'MFP Growth'!Q27*'Domar weight'!Q28</f>
        <v>-1.9619646933314881E-2</v>
      </c>
      <c r="U31" s="9">
        <f>'MFP Growth'!R27*'Domar weight'!R28</f>
        <v>7.4464724301429456E-3</v>
      </c>
      <c r="V31" s="9">
        <f>'MFP Growth'!S27*'Domar weight'!S28</f>
        <v>1.3424945253049199E-2</v>
      </c>
      <c r="W31" s="9">
        <f>'MFP Growth'!T27*'Domar weight'!T28</f>
        <v>9.3699543620499565E-2</v>
      </c>
      <c r="X31" s="9">
        <f>'MFP Growth'!U27*'Domar weight'!U28</f>
        <v>2.3273297290362749E-3</v>
      </c>
      <c r="Y31" s="9">
        <f>'MFP Growth'!V27*'Domar weight'!V28</f>
        <v>4.5822229721069474E-2</v>
      </c>
      <c r="Z31" s="9">
        <f>'MFP Growth'!W27*'Domar weight'!W28</f>
        <v>4.8527576577973026E-2</v>
      </c>
      <c r="AA31" s="9">
        <f>'MFP Growth'!X27*'Domar weight'!X28</f>
        <v>4.0787554516237149E-3</v>
      </c>
      <c r="AB31" s="9">
        <f>'MFP Growth'!Y27*'Domar weight'!Y28</f>
        <v>8.1854968442092835E-2</v>
      </c>
      <c r="AC31" s="9">
        <f>'MFP Growth'!Z27*'Domar weight'!Z28</f>
        <v>1.2325340522544949E-2</v>
      </c>
      <c r="AD31" s="9">
        <f>'MFP Growth'!AA27*'Domar weight'!AA28</f>
        <v>-6.80150680428038E-2</v>
      </c>
      <c r="AE31" s="9"/>
      <c r="AF31" s="9">
        <f t="shared" si="3"/>
        <v>1.44482372098654E-2</v>
      </c>
      <c r="AG31" s="10">
        <f t="shared" si="4"/>
        <v>2.7432962535935013E-2</v>
      </c>
      <c r="AH31" s="11">
        <f t="shared" si="5"/>
        <v>3.2225712009359593E-2</v>
      </c>
      <c r="AI31" s="10">
        <f t="shared" si="6"/>
        <v>7.5609990933644261E-3</v>
      </c>
      <c r="AJ31" s="10">
        <f t="shared" si="7"/>
        <v>4.7927494734245797E-3</v>
      </c>
      <c r="AK31" s="10">
        <f t="shared" si="8"/>
        <v>-9.3013721928583773E-3</v>
      </c>
      <c r="AL31" s="2">
        <f t="shared" si="2"/>
        <v>0</v>
      </c>
    </row>
    <row r="32" spans="1:41" s="34" customFormat="1" ht="15.75">
      <c r="D32" s="29" t="s">
        <v>51</v>
      </c>
      <c r="E32" s="30" t="s">
        <v>52</v>
      </c>
      <c r="F32" s="31"/>
      <c r="G32" s="31">
        <f>'MFP Growth'!D28*'Domar weight'!D29</f>
        <v>-0.37588123842320126</v>
      </c>
      <c r="H32" s="31">
        <f>'MFP Growth'!E28*'Domar weight'!E29</f>
        <v>0.23919206826672282</v>
      </c>
      <c r="I32" s="31">
        <f>'MFP Growth'!F28*'Domar weight'!F29</f>
        <v>0.20192315882207232</v>
      </c>
      <c r="J32" s="31">
        <f>'MFP Growth'!G28*'Domar weight'!G29</f>
        <v>4.4619495180839783E-2</v>
      </c>
      <c r="K32" s="31">
        <f>'MFP Growth'!H28*'Domar weight'!H29</f>
        <v>0.2704708579403543</v>
      </c>
      <c r="L32" s="31">
        <f>'MFP Growth'!I28*'Domar weight'!I29</f>
        <v>-0.28392838198643244</v>
      </c>
      <c r="M32" s="31">
        <f>'MFP Growth'!J28*'Domar weight'!J29</f>
        <v>0.24785999308663939</v>
      </c>
      <c r="N32" s="31">
        <f>'MFP Growth'!K28*'Domar weight'!K29</f>
        <v>-0.35524677645272729</v>
      </c>
      <c r="O32" s="31">
        <f>'MFP Growth'!L28*'Domar weight'!L29</f>
        <v>0.24970704068913693</v>
      </c>
      <c r="P32" s="31">
        <f>'MFP Growth'!M28*'Domar weight'!M29</f>
        <v>0.16699546923400599</v>
      </c>
      <c r="Q32" s="31">
        <f>'MFP Growth'!N28*'Domar weight'!N29</f>
        <v>-2.2812046936807634E-2</v>
      </c>
      <c r="R32" s="31">
        <f>'MFP Growth'!O28*'Domar weight'!O29</f>
        <v>0.10165704836215833</v>
      </c>
      <c r="S32" s="31">
        <f>'MFP Growth'!P28*'Domar weight'!P29</f>
        <v>0.14440133012114317</v>
      </c>
      <c r="T32" s="31">
        <f>'MFP Growth'!Q28*'Domar weight'!Q29</f>
        <v>-9.556885969543235E-3</v>
      </c>
      <c r="U32" s="31">
        <f>'MFP Growth'!R28*'Domar weight'!R29</f>
        <v>6.4695919503936328E-2</v>
      </c>
      <c r="V32" s="31">
        <f>'MFP Growth'!S28*'Domar weight'!S29</f>
        <v>0.16479828476787411</v>
      </c>
      <c r="W32" s="31">
        <f>'MFP Growth'!T28*'Domar weight'!T29</f>
        <v>5.2749330577578753E-2</v>
      </c>
      <c r="X32" s="31">
        <f>'MFP Growth'!U28*'Domar weight'!U29</f>
        <v>-2.4163209564996967E-2</v>
      </c>
      <c r="Y32" s="31">
        <f>'MFP Growth'!V28*'Domar weight'!V29</f>
        <v>1.8076226597327189E-2</v>
      </c>
      <c r="Z32" s="31">
        <f>'MFP Growth'!W28*'Domar weight'!W29</f>
        <v>-5.6777007788566092E-2</v>
      </c>
      <c r="AA32" s="31">
        <f>'MFP Growth'!X28*'Domar weight'!X29</f>
        <v>0.17834024713084143</v>
      </c>
      <c r="AB32" s="31">
        <f>'MFP Growth'!Y28*'Domar weight'!Y29</f>
        <v>0.26722508033843256</v>
      </c>
      <c r="AC32" s="31">
        <f>'MFP Growth'!Z28*'Domar weight'!Z29</f>
        <v>-6.6961339729041669E-2</v>
      </c>
      <c r="AD32" s="31">
        <f>'MFP Growth'!AA28*'Domar weight'!AA29</f>
        <v>-0.33224381719936613</v>
      </c>
      <c r="AE32" s="31"/>
      <c r="AF32" s="31">
        <f t="shared" si="3"/>
        <v>7.6064868357357596E-2</v>
      </c>
      <c r="AG32" s="32">
        <f t="shared" si="4"/>
        <v>4.3443360416413536E-2</v>
      </c>
      <c r="AH32" s="33">
        <f t="shared" si="5"/>
        <v>-2.0954663585411957E-2</v>
      </c>
      <c r="AI32" s="32">
        <f t="shared" si="6"/>
        <v>1.1590042635216555E-2</v>
      </c>
      <c r="AJ32" s="32">
        <f t="shared" si="7"/>
        <v>-6.4398024001825496E-2</v>
      </c>
      <c r="AK32" s="32">
        <f t="shared" si="8"/>
        <v>-4.5801049018609201E-2</v>
      </c>
      <c r="AL32" s="34">
        <f>IF(AH32&lt;AG32,1,0)</f>
        <v>1</v>
      </c>
      <c r="AN32" s="29"/>
      <c r="AO32" s="30"/>
    </row>
    <row r="33" spans="2:41">
      <c r="B33" s="2" t="s">
        <v>163</v>
      </c>
      <c r="D33" s="7" t="s">
        <v>53</v>
      </c>
      <c r="E33" s="8" t="s">
        <v>54</v>
      </c>
      <c r="F33" s="9"/>
      <c r="G33" s="9">
        <f>'MFP Growth'!D29*'Domar weight'!D30</f>
        <v>-0.31576328584347713</v>
      </c>
      <c r="H33" s="9">
        <f>'MFP Growth'!E29*'Domar weight'!E30</f>
        <v>0.22950099555747569</v>
      </c>
      <c r="I33" s="9">
        <f>'MFP Growth'!F29*'Domar weight'!F30</f>
        <v>0.19460298866992168</v>
      </c>
      <c r="J33" s="9">
        <f>'MFP Growth'!G29*'Domar weight'!G30</f>
        <v>4.8323585351077857E-2</v>
      </c>
      <c r="K33" s="9">
        <f>'MFP Growth'!H29*'Domar weight'!H30</f>
        <v>0.29593615111308708</v>
      </c>
      <c r="L33" s="9">
        <f>'MFP Growth'!I29*'Domar weight'!I30</f>
        <v>-0.21241380826532838</v>
      </c>
      <c r="M33" s="9">
        <f>'MFP Growth'!J29*'Domar weight'!J30</f>
        <v>0.22910448673302081</v>
      </c>
      <c r="N33" s="9">
        <f>'MFP Growth'!K29*'Domar weight'!K30</f>
        <v>-0.35684146439028741</v>
      </c>
      <c r="O33" s="9">
        <f>'MFP Growth'!L29*'Domar weight'!L30</f>
        <v>0.26812587204913108</v>
      </c>
      <c r="P33" s="9">
        <f>'MFP Growth'!M29*'Domar weight'!M30</f>
        <v>0.17847384079588741</v>
      </c>
      <c r="Q33" s="9">
        <f>'MFP Growth'!N29*'Domar weight'!N30</f>
        <v>-4.7498395332364531E-2</v>
      </c>
      <c r="R33" s="9">
        <f>'MFP Growth'!O29*'Domar weight'!O30</f>
        <v>8.1577850518444114E-2</v>
      </c>
      <c r="S33" s="9">
        <f>'MFP Growth'!P29*'Domar weight'!P30</f>
        <v>0.14205123436920813</v>
      </c>
      <c r="T33" s="9">
        <f>'MFP Growth'!Q29*'Domar weight'!Q30</f>
        <v>-4.9653309564023668E-2</v>
      </c>
      <c r="U33" s="9">
        <f>'MFP Growth'!R29*'Domar weight'!R30</f>
        <v>5.2526864983024064E-2</v>
      </c>
      <c r="V33" s="9">
        <f>'MFP Growth'!S29*'Domar weight'!S30</f>
        <v>0.15901351813392675</v>
      </c>
      <c r="W33" s="9">
        <f>'MFP Growth'!T29*'Domar weight'!T30</f>
        <v>3.6176918945436065E-2</v>
      </c>
      <c r="X33" s="9">
        <f>'MFP Growth'!U29*'Domar weight'!U30</f>
        <v>-2.4032065765680604E-2</v>
      </c>
      <c r="Y33" s="9">
        <f>'MFP Growth'!V29*'Domar weight'!V30</f>
        <v>-1.3454333828694015E-2</v>
      </c>
      <c r="Z33" s="9">
        <f>'MFP Growth'!W29*'Domar weight'!W30</f>
        <v>-4.1270486480135933E-2</v>
      </c>
      <c r="AA33" s="9">
        <f>'MFP Growth'!X29*'Domar weight'!X30</f>
        <v>0.19866393641963084</v>
      </c>
      <c r="AB33" s="9">
        <f>'MFP Growth'!Y29*'Domar weight'!Y30</f>
        <v>0.24069367267067812</v>
      </c>
      <c r="AC33" s="9">
        <f>'MFP Growth'!Z29*'Domar weight'!Z30</f>
        <v>-7.7022819493937064E-2</v>
      </c>
      <c r="AD33" s="9">
        <f>'MFP Growth'!AA29*'Domar weight'!AA30</f>
        <v>-0.34074461381630339</v>
      </c>
      <c r="AE33" s="9"/>
      <c r="AF33" s="9">
        <f t="shared" si="3"/>
        <v>9.0520086969617039E-2</v>
      </c>
      <c r="AG33" s="10">
        <f t="shared" si="4"/>
        <v>4.0053634081339544E-2</v>
      </c>
      <c r="AH33" s="11">
        <f t="shared" si="5"/>
        <v>-2.6252295358170186E-2</v>
      </c>
      <c r="AI33" s="10">
        <f t="shared" si="6"/>
        <v>5.3975439450171248E-3</v>
      </c>
      <c r="AJ33" s="10">
        <f t="shared" si="7"/>
        <v>-6.6305929439509734E-2</v>
      </c>
      <c r="AK33" s="10">
        <f t="shared" si="8"/>
        <v>-4.8220306980545559E-2</v>
      </c>
      <c r="AL33" s="2">
        <f t="shared" ref="AL33:AL80" si="9">IF(AH33&lt;AG33,1,0)</f>
        <v>1</v>
      </c>
      <c r="AN33" s="7"/>
      <c r="AO33" s="8"/>
    </row>
    <row r="34" spans="2:41">
      <c r="B34" s="2" t="s">
        <v>163</v>
      </c>
      <c r="D34" s="7" t="s">
        <v>55</v>
      </c>
      <c r="E34" s="8" t="s">
        <v>56</v>
      </c>
      <c r="F34" s="9"/>
      <c r="G34" s="9">
        <f>'MFP Growth'!D30*'Domar weight'!D31</f>
        <v>-7.3316933581362265E-2</v>
      </c>
      <c r="H34" s="9">
        <f>'MFP Growth'!E30*'Domar weight'!E31</f>
        <v>2.4924268589390304E-3</v>
      </c>
      <c r="I34" s="9">
        <f>'MFP Growth'!F30*'Domar weight'!F31</f>
        <v>1.9388399836071705E-3</v>
      </c>
      <c r="J34" s="9">
        <f>'MFP Growth'!G30*'Domar weight'!G31</f>
        <v>-3.6202724643588933E-3</v>
      </c>
      <c r="K34" s="9">
        <f>'MFP Growth'!H30*'Domar weight'!H31</f>
        <v>-2.5665720307603012E-2</v>
      </c>
      <c r="L34" s="9">
        <f>'MFP Growth'!I30*'Domar weight'!I31</f>
        <v>-8.3561083063558209E-2</v>
      </c>
      <c r="M34" s="9">
        <f>'MFP Growth'!J30*'Domar weight'!J31</f>
        <v>3.2235909304583497E-2</v>
      </c>
      <c r="N34" s="9">
        <f>'MFP Growth'!K30*'Domar weight'!K31</f>
        <v>3.4378421398226183E-3</v>
      </c>
      <c r="O34" s="9">
        <f>'MFP Growth'!L30*'Domar weight'!L31</f>
        <v>-2.4251268887878905E-2</v>
      </c>
      <c r="P34" s="9">
        <f>'MFP Growth'!M30*'Domar weight'!M31</f>
        <v>-9.7540712084596276E-3</v>
      </c>
      <c r="Q34" s="9">
        <f>'MFP Growth'!N30*'Domar weight'!N31</f>
        <v>2.2687609834911929E-2</v>
      </c>
      <c r="R34" s="9">
        <f>'MFP Growth'!O30*'Domar weight'!O31</f>
        <v>1.4133713688866838E-2</v>
      </c>
      <c r="S34" s="9">
        <f>'MFP Growth'!P30*'Domar weight'!P31</f>
        <v>1.587636034927883E-3</v>
      </c>
      <c r="T34" s="9">
        <f>'MFP Growth'!Q30*'Domar weight'!Q31</f>
        <v>3.5534953638393887E-2</v>
      </c>
      <c r="U34" s="9">
        <f>'MFP Growth'!R30*'Domar weight'!R31</f>
        <v>1.7621189643280313E-2</v>
      </c>
      <c r="V34" s="9">
        <f>'MFP Growth'!S30*'Domar weight'!S31</f>
        <v>9.412942966433864E-3</v>
      </c>
      <c r="W34" s="9">
        <f>'MFP Growth'!T30*'Domar weight'!T31</f>
        <v>6.8544777497952028E-3</v>
      </c>
      <c r="X34" s="9">
        <f>'MFP Growth'!U30*'Domar weight'!U31</f>
        <v>-6.1209804813625566E-4</v>
      </c>
      <c r="Y34" s="9">
        <f>'MFP Growth'!V30*'Domar weight'!V31</f>
        <v>2.9475955559694192E-2</v>
      </c>
      <c r="Z34" s="9">
        <f>'MFP Growth'!W30*'Domar weight'!W31</f>
        <v>-2.3057969129698094E-2</v>
      </c>
      <c r="AA34" s="9">
        <f>'MFP Growth'!X30*'Domar weight'!X31</f>
        <v>-1.6485016411422932E-2</v>
      </c>
      <c r="AB34" s="9">
        <f>'MFP Growth'!Y30*'Domar weight'!Y31</f>
        <v>3.919129942238387E-2</v>
      </c>
      <c r="AC34" s="9">
        <f>'MFP Growth'!Z30*'Domar weight'!Z31</f>
        <v>-3.024309561280089E-3</v>
      </c>
      <c r="AD34" s="9">
        <f>'MFP Growth'!AA30*'Domar weight'!AA31</f>
        <v>1.8584198324687034E-2</v>
      </c>
      <c r="AE34" s="9"/>
      <c r="AF34" s="9">
        <f t="shared" si="3"/>
        <v>-1.9634331902155595E-2</v>
      </c>
      <c r="AG34" s="10">
        <f t="shared" si="4"/>
        <v>2.1616543200932742E-3</v>
      </c>
      <c r="AH34" s="11">
        <f t="shared" si="5"/>
        <v>1.9352961272866137E-3</v>
      </c>
      <c r="AI34" s="10">
        <f t="shared" si="6"/>
        <v>9.566542943591971E-3</v>
      </c>
      <c r="AJ34" s="10">
        <f t="shared" si="7"/>
        <v>-2.2635819280666047E-4</v>
      </c>
      <c r="AK34" s="10">
        <f t="shared" si="8"/>
        <v>4.1343542736535423E-3</v>
      </c>
      <c r="AL34" s="2">
        <f t="shared" si="9"/>
        <v>1</v>
      </c>
      <c r="AN34" s="7"/>
      <c r="AO34" s="8"/>
    </row>
    <row r="35" spans="2:41" s="34" customFormat="1" ht="15.75">
      <c r="D35" s="29" t="s">
        <v>57</v>
      </c>
      <c r="E35" s="30" t="s">
        <v>58</v>
      </c>
      <c r="F35" s="31"/>
      <c r="G35" s="31">
        <f>'MFP Growth'!D31*'Domar weight'!D32</f>
        <v>0.17254546144433194</v>
      </c>
      <c r="H35" s="31">
        <f>'MFP Growth'!E31*'Domar weight'!E32</f>
        <v>-2.2946388954078346E-2</v>
      </c>
      <c r="I35" s="31">
        <f>'MFP Growth'!F31*'Domar weight'!F32</f>
        <v>-2.0216511953250645E-3</v>
      </c>
      <c r="J35" s="31">
        <f>'MFP Growth'!G31*'Domar weight'!G32</f>
        <v>-8.6852333482624004E-3</v>
      </c>
      <c r="K35" s="31">
        <f>'MFP Growth'!H31*'Domar weight'!H32</f>
        <v>3.6349609840947056E-4</v>
      </c>
      <c r="L35" s="31">
        <f>'MFP Growth'!I31*'Domar weight'!I32</f>
        <v>2.6354153037201573E-2</v>
      </c>
      <c r="M35" s="31">
        <f>'MFP Growth'!J31*'Domar weight'!J32</f>
        <v>0.13888387895608964</v>
      </c>
      <c r="N35" s="31">
        <f>'MFP Growth'!K31*'Domar weight'!K32</f>
        <v>4.3519373632952073E-2</v>
      </c>
      <c r="O35" s="31">
        <f>'MFP Growth'!L31*'Domar weight'!L32</f>
        <v>-0.13581616611423972</v>
      </c>
      <c r="P35" s="31">
        <f>'MFP Growth'!M31*'Domar weight'!M32</f>
        <v>3.738247539093293E-2</v>
      </c>
      <c r="Q35" s="31">
        <f>'MFP Growth'!N31*'Domar weight'!N32</f>
        <v>8.4659553100365673E-2</v>
      </c>
      <c r="R35" s="31">
        <f>'MFP Growth'!O31*'Domar weight'!O32</f>
        <v>-3.7761186841547716E-2</v>
      </c>
      <c r="S35" s="31">
        <f>'MFP Growth'!P31*'Domar weight'!P32</f>
        <v>-0.22556009978860003</v>
      </c>
      <c r="T35" s="31">
        <f>'MFP Growth'!Q31*'Domar weight'!Q32</f>
        <v>0.14667233284025424</v>
      </c>
      <c r="U35" s="31">
        <f>'MFP Growth'!R31*'Domar weight'!R32</f>
        <v>6.8355928005867497E-2</v>
      </c>
      <c r="V35" s="31">
        <f>'MFP Growth'!S31*'Domar weight'!S32</f>
        <v>-0.11819978271115883</v>
      </c>
      <c r="W35" s="31">
        <f>'MFP Growth'!T31*'Domar weight'!T32</f>
        <v>-7.3969608810701762E-2</v>
      </c>
      <c r="X35" s="31">
        <f>'MFP Growth'!U31*'Domar weight'!U32</f>
        <v>-0.52232059334975534</v>
      </c>
      <c r="Y35" s="31">
        <f>'MFP Growth'!V31*'Domar weight'!V32</f>
        <v>2.5906776553067813E-2</v>
      </c>
      <c r="Z35" s="31">
        <f>'MFP Growth'!W31*'Domar weight'!W32</f>
        <v>7.2364721758780531E-2</v>
      </c>
      <c r="AA35" s="31">
        <f>'MFP Growth'!X31*'Domar weight'!X32</f>
        <v>-0.13858578067789248</v>
      </c>
      <c r="AB35" s="31">
        <f>'MFP Growth'!Y31*'Domar weight'!Y32</f>
        <v>0.46810153786111619</v>
      </c>
      <c r="AC35" s="31">
        <f>'MFP Growth'!Z31*'Domar weight'!Z32</f>
        <v>-0.40159060316152606</v>
      </c>
      <c r="AD35" s="31">
        <f>'MFP Growth'!AA31*'Domar weight'!AA32</f>
        <v>-0.19459834240172555</v>
      </c>
      <c r="AE35" s="31"/>
      <c r="AF35" s="31">
        <f t="shared" si="3"/>
        <v>2.7851136809015114E-2</v>
      </c>
      <c r="AG35" s="32">
        <f t="shared" si="4"/>
        <v>-3.7899291085487009E-3</v>
      </c>
      <c r="AH35" s="33">
        <f t="shared" si="5"/>
        <v>-0.141349698345969</v>
      </c>
      <c r="AI35" s="32">
        <f t="shared" si="6"/>
        <v>-6.666829709500699E-2</v>
      </c>
      <c r="AJ35" s="32">
        <f t="shared" si="7"/>
        <v>-0.1375597692374203</v>
      </c>
      <c r="AK35" s="32">
        <f t="shared" si="8"/>
        <v>-9.4884682808299162E-2</v>
      </c>
      <c r="AL35" s="34">
        <f t="shared" si="9"/>
        <v>1</v>
      </c>
      <c r="AN35" s="29"/>
      <c r="AO35" s="30"/>
    </row>
    <row r="36" spans="2:41">
      <c r="B36" s="2" t="s">
        <v>163</v>
      </c>
      <c r="D36" s="7" t="s">
        <v>59</v>
      </c>
      <c r="E36" s="8" t="s">
        <v>60</v>
      </c>
      <c r="F36" s="9"/>
      <c r="G36" s="9">
        <f>'MFP Growth'!D32*'Domar weight'!D33</f>
        <v>6.6410454417425949E-2</v>
      </c>
      <c r="H36" s="9">
        <f>'MFP Growth'!E32*'Domar weight'!E33</f>
        <v>-5.078808163375275E-2</v>
      </c>
      <c r="I36" s="9">
        <f>'MFP Growth'!F32*'Domar weight'!F33</f>
        <v>-8.7018739203578069E-2</v>
      </c>
      <c r="J36" s="9">
        <f>'MFP Growth'!G32*'Domar weight'!G33</f>
        <v>-1.8654598624907291E-2</v>
      </c>
      <c r="K36" s="9">
        <f>'MFP Growth'!H32*'Domar weight'!H33</f>
        <v>-5.2116760768835473E-2</v>
      </c>
      <c r="L36" s="9">
        <f>'MFP Growth'!I32*'Domar weight'!I33</f>
        <v>4.2534423510030891E-3</v>
      </c>
      <c r="M36" s="9">
        <f>'MFP Growth'!J32*'Domar weight'!J33</f>
        <v>0.10724632943113144</v>
      </c>
      <c r="N36" s="9">
        <f>'MFP Growth'!K32*'Domar weight'!K33</f>
        <v>6.4528515671641043E-2</v>
      </c>
      <c r="O36" s="9">
        <f>'MFP Growth'!L32*'Domar weight'!L33</f>
        <v>-0.12950431328641546</v>
      </c>
      <c r="P36" s="9">
        <f>'MFP Growth'!M32*'Domar weight'!M33</f>
        <v>5.96226565470545E-3</v>
      </c>
      <c r="Q36" s="9">
        <f>'MFP Growth'!N32*'Domar weight'!N33</f>
        <v>4.3524734679990879E-2</v>
      </c>
      <c r="R36" s="9">
        <f>'MFP Growth'!O32*'Domar weight'!O33</f>
        <v>-7.9669364617247398E-2</v>
      </c>
      <c r="S36" s="9">
        <f>'MFP Growth'!P32*'Domar weight'!P33</f>
        <v>-0.22621177512117843</v>
      </c>
      <c r="T36" s="9">
        <f>'MFP Growth'!Q32*'Domar weight'!Q33</f>
        <v>0.13646032169595892</v>
      </c>
      <c r="U36" s="9">
        <f>'MFP Growth'!R32*'Domar weight'!R33</f>
        <v>8.2079325274757559E-2</v>
      </c>
      <c r="V36" s="9">
        <f>'MFP Growth'!S32*'Domar weight'!S33</f>
        <v>-0.15942447774563895</v>
      </c>
      <c r="W36" s="9">
        <f>'MFP Growth'!T32*'Domar weight'!T33</f>
        <v>-7.5795195895319342E-2</v>
      </c>
      <c r="X36" s="9">
        <f>'MFP Growth'!U32*'Domar weight'!U33</f>
        <v>-0.3197155222739867</v>
      </c>
      <c r="Y36" s="9">
        <f>'MFP Growth'!V32*'Domar weight'!V33</f>
        <v>0.17548650219010414</v>
      </c>
      <c r="Z36" s="9">
        <f>'MFP Growth'!W32*'Domar weight'!W33</f>
        <v>-1.6654806073454795E-2</v>
      </c>
      <c r="AA36" s="9">
        <f>'MFP Growth'!X32*'Domar weight'!X33</f>
        <v>-0.21137177049891176</v>
      </c>
      <c r="AB36" s="9">
        <f>'MFP Growth'!Y32*'Domar weight'!Y33</f>
        <v>0.40982087908684622</v>
      </c>
      <c r="AC36" s="9">
        <f>'MFP Growth'!Z32*'Domar weight'!Z33</f>
        <v>-0.35980990439039018</v>
      </c>
      <c r="AD36" s="9">
        <f>'MFP Growth'!AA32*'Domar weight'!AA33</f>
        <v>-0.16718832505226905</v>
      </c>
      <c r="AE36" s="9"/>
      <c r="AF36" s="9">
        <f t="shared" si="3"/>
        <v>-2.8433545162729529E-2</v>
      </c>
      <c r="AG36" s="10">
        <f t="shared" si="4"/>
        <v>-1.8879182658884264E-2</v>
      </c>
      <c r="AH36" s="11">
        <f t="shared" si="5"/>
        <v>-5.3627942052445782E-2</v>
      </c>
      <c r="AI36" s="10">
        <f t="shared" si="6"/>
        <v>-8.2137280213681191E-2</v>
      </c>
      <c r="AJ36" s="10">
        <f t="shared" si="7"/>
        <v>-3.4748759393561521E-2</v>
      </c>
      <c r="AK36" s="10">
        <f t="shared" si="8"/>
        <v>-5.1039809771410316E-2</v>
      </c>
      <c r="AL36" s="2">
        <f t="shared" si="9"/>
        <v>1</v>
      </c>
      <c r="AN36" s="7"/>
      <c r="AO36" s="8"/>
    </row>
    <row r="37" spans="2:41">
      <c r="B37" s="2" t="s">
        <v>163</v>
      </c>
      <c r="D37" s="7" t="s">
        <v>61</v>
      </c>
      <c r="E37" s="8" t="s">
        <v>62</v>
      </c>
      <c r="F37" s="9"/>
      <c r="G37" s="9">
        <f>'MFP Growth'!D33*'Domar weight'!D34</f>
        <v>7.4123714673996852E-2</v>
      </c>
      <c r="H37" s="9">
        <f>'MFP Growth'!E33*'Domar weight'!E34</f>
        <v>4.1377447787266847E-2</v>
      </c>
      <c r="I37" s="9">
        <f>'MFP Growth'!F33*'Domar weight'!F34</f>
        <v>4.9465778776841558E-2</v>
      </c>
      <c r="J37" s="9">
        <f>'MFP Growth'!G33*'Domar weight'!G34</f>
        <v>2.4998221903831574E-4</v>
      </c>
      <c r="K37" s="9">
        <f>'MFP Growth'!H33*'Domar weight'!H34</f>
        <v>6.6522295875593454E-2</v>
      </c>
      <c r="L37" s="9">
        <f>'MFP Growth'!I33*'Domar weight'!I34</f>
        <v>2.4687620968705942E-2</v>
      </c>
      <c r="M37" s="9">
        <f>'MFP Growth'!J33*'Domar weight'!J34</f>
        <v>3.6953393309783866E-2</v>
      </c>
      <c r="N37" s="9">
        <f>'MFP Growth'!K33*'Domar weight'!K34</f>
        <v>-1.3875858726630245E-2</v>
      </c>
      <c r="O37" s="9">
        <f>'MFP Growth'!L33*'Domar weight'!L34</f>
        <v>1.7531721985461948E-2</v>
      </c>
      <c r="P37" s="9">
        <f>'MFP Growth'!M33*'Domar weight'!M34</f>
        <v>2.7928338910413276E-2</v>
      </c>
      <c r="Q37" s="9">
        <f>'MFP Growth'!N33*'Domar weight'!N34</f>
        <v>5.5638155981311083E-2</v>
      </c>
      <c r="R37" s="9">
        <f>'MFP Growth'!O33*'Domar weight'!O34</f>
        <v>2.2628450340706149E-2</v>
      </c>
      <c r="S37" s="9">
        <f>'MFP Growth'!P33*'Domar weight'!P34</f>
        <v>-6.2953478827521281E-3</v>
      </c>
      <c r="T37" s="9">
        <f>'MFP Growth'!Q33*'Domar weight'!Q34</f>
        <v>2.098032245118097E-2</v>
      </c>
      <c r="U37" s="9">
        <f>'MFP Growth'!R33*'Domar weight'!R34</f>
        <v>-5.9628679849486558E-3</v>
      </c>
      <c r="V37" s="9">
        <f>'MFP Growth'!S33*'Domar weight'!S34</f>
        <v>8.6772909549876556E-3</v>
      </c>
      <c r="W37" s="9">
        <f>'MFP Growth'!T33*'Domar weight'!T34</f>
        <v>-2.050267985809353E-2</v>
      </c>
      <c r="X37" s="9">
        <f>'MFP Growth'!U33*'Domar weight'!U34</f>
        <v>-2.8849871722541515E-2</v>
      </c>
      <c r="Y37" s="9">
        <f>'MFP Growth'!V33*'Domar weight'!V34</f>
        <v>-4.6116819131780132E-2</v>
      </c>
      <c r="Z37" s="9">
        <f>'MFP Growth'!W33*'Domar weight'!W34</f>
        <v>-5.5442654761089005E-2</v>
      </c>
      <c r="AA37" s="9">
        <f>'MFP Growth'!X33*'Domar weight'!X34</f>
        <v>-2.373111905279688E-2</v>
      </c>
      <c r="AB37" s="9">
        <f>'MFP Growth'!Y33*'Domar weight'!Y34</f>
        <v>2.7261680734122509E-2</v>
      </c>
      <c r="AC37" s="9">
        <f>'MFP Growth'!Z33*'Domar weight'!Z34</f>
        <v>-3.1994916998088846E-2</v>
      </c>
      <c r="AD37" s="9">
        <f>'MFP Growth'!AA33*'Domar weight'!AA34</f>
        <v>-1.4973574357762486E-2</v>
      </c>
      <c r="AE37" s="9"/>
      <c r="AF37" s="9">
        <f t="shared" si="3"/>
        <v>4.634784386654741E-2</v>
      </c>
      <c r="AG37" s="10">
        <f t="shared" si="4"/>
        <v>1.4032378370843861E-2</v>
      </c>
      <c r="AH37" s="11">
        <f t="shared" si="5"/>
        <v>-4.3469781871803552E-2</v>
      </c>
      <c r="AI37" s="10">
        <f t="shared" si="6"/>
        <v>-1.0859482418631425E-2</v>
      </c>
      <c r="AJ37" s="10">
        <f t="shared" si="7"/>
        <v>-5.7502160242647413E-2</v>
      </c>
      <c r="AK37" s="10">
        <f t="shared" si="8"/>
        <v>-3.8867703412263338E-2</v>
      </c>
      <c r="AL37" s="2">
        <f t="shared" si="9"/>
        <v>1</v>
      </c>
      <c r="AN37" s="7"/>
      <c r="AO37" s="8"/>
    </row>
    <row r="38" spans="2:41">
      <c r="B38" s="2" t="s">
        <v>163</v>
      </c>
      <c r="D38" s="7" t="s">
        <v>63</v>
      </c>
      <c r="E38" s="8" t="s">
        <v>64</v>
      </c>
      <c r="F38" s="9"/>
      <c r="G38" s="9">
        <f>'MFP Growth'!D34*'Domar weight'!D35</f>
        <v>4.0929134509138904E-2</v>
      </c>
      <c r="H38" s="9">
        <f>'MFP Growth'!E34*'Domar weight'!E35</f>
        <v>-1.2032844818035357E-2</v>
      </c>
      <c r="I38" s="9">
        <f>'MFP Growth'!F34*'Domar weight'!F35</f>
        <v>3.1744190701137015E-2</v>
      </c>
      <c r="J38" s="9">
        <f>'MFP Growth'!G34*'Domar weight'!G35</f>
        <v>1.1057890068302741E-2</v>
      </c>
      <c r="K38" s="9">
        <f>'MFP Growth'!H34*'Domar weight'!H35</f>
        <v>-1.8626592350802339E-2</v>
      </c>
      <c r="L38" s="9">
        <f>'MFP Growth'!I34*'Domar weight'!I35</f>
        <v>2.4875475658114742E-3</v>
      </c>
      <c r="M38" s="9">
        <f>'MFP Growth'!J34*'Domar weight'!J35</f>
        <v>-3.4763753947546694E-3</v>
      </c>
      <c r="N38" s="9">
        <f>'MFP Growth'!K34*'Domar weight'!K35</f>
        <v>-4.1756886616247327E-3</v>
      </c>
      <c r="O38" s="9">
        <f>'MFP Growth'!L34*'Domar weight'!L35</f>
        <v>-2.3484624810693387E-2</v>
      </c>
      <c r="P38" s="9">
        <f>'MFP Growth'!M34*'Domar weight'!M35</f>
        <v>2.1145654803223328E-2</v>
      </c>
      <c r="Q38" s="9">
        <f>'MFP Growth'!N34*'Domar weight'!N35</f>
        <v>-1.4038530832424848E-2</v>
      </c>
      <c r="R38" s="9">
        <f>'MFP Growth'!O34*'Domar weight'!O35</f>
        <v>5.2723611777482932E-3</v>
      </c>
      <c r="S38" s="9">
        <f>'MFP Growth'!P34*'Domar weight'!P35</f>
        <v>-2.9299865026329386E-3</v>
      </c>
      <c r="T38" s="9">
        <f>'MFP Growth'!Q34*'Domar weight'!Q35</f>
        <v>-6.5938059633919837E-3</v>
      </c>
      <c r="U38" s="9">
        <f>'MFP Growth'!R34*'Domar weight'!R35</f>
        <v>-1.167866732827981E-2</v>
      </c>
      <c r="V38" s="9">
        <f>'MFP Growth'!S34*'Domar weight'!S35</f>
        <v>1.8952031400113135E-2</v>
      </c>
      <c r="W38" s="9">
        <f>'MFP Growth'!T34*'Domar weight'!T35</f>
        <v>2.4185319925778732E-2</v>
      </c>
      <c r="X38" s="9">
        <f>'MFP Growth'!U34*'Domar weight'!U35</f>
        <v>-0.15376940873841674</v>
      </c>
      <c r="Y38" s="9">
        <f>'MFP Growth'!V34*'Domar weight'!V35</f>
        <v>-0.1032528808882585</v>
      </c>
      <c r="Z38" s="9">
        <f>'MFP Growth'!W34*'Domar weight'!W35</f>
        <v>0.17975494011873053</v>
      </c>
      <c r="AA38" s="9">
        <f>'MFP Growth'!X34*'Domar weight'!X35</f>
        <v>8.8753473807506145E-2</v>
      </c>
      <c r="AB38" s="9">
        <f>'MFP Growth'!Y34*'Domar weight'!Y35</f>
        <v>-3.322558194230951E-3</v>
      </c>
      <c r="AC38" s="9">
        <f>'MFP Growth'!Z34*'Domar weight'!Z35</f>
        <v>-3.1642178483072153E-3</v>
      </c>
      <c r="AD38" s="9">
        <f>'MFP Growth'!AA34*'Domar weight'!AA35</f>
        <v>-4.9233811898033459E-3</v>
      </c>
      <c r="AE38" s="9"/>
      <c r="AF38" s="9">
        <f t="shared" si="3"/>
        <v>1.0614355621948193E-2</v>
      </c>
      <c r="AG38" s="10">
        <f t="shared" si="4"/>
        <v>4.7210294823938254E-4</v>
      </c>
      <c r="AH38" s="11">
        <f t="shared" si="5"/>
        <v>-2.57557831693149E-2</v>
      </c>
      <c r="AI38" s="10">
        <f t="shared" si="6"/>
        <v>1.9335829143791158E-2</v>
      </c>
      <c r="AJ38" s="10">
        <f t="shared" si="7"/>
        <v>-2.6227886117554281E-2</v>
      </c>
      <c r="AK38" s="10">
        <f t="shared" si="8"/>
        <v>-4.6125051006510622E-4</v>
      </c>
      <c r="AL38" s="2">
        <f t="shared" si="9"/>
        <v>1</v>
      </c>
      <c r="AN38" s="7"/>
      <c r="AO38" s="8"/>
    </row>
    <row r="39" spans="2:41" s="34" customFormat="1" ht="15.75">
      <c r="D39" s="29" t="s">
        <v>65</v>
      </c>
      <c r="E39" s="30" t="s">
        <v>66</v>
      </c>
      <c r="F39" s="31"/>
      <c r="G39" s="31">
        <f>'MFP Growth'!D35*'Domar weight'!D36</f>
        <v>-7.9457893593258805E-2</v>
      </c>
      <c r="H39" s="31">
        <f>'MFP Growth'!E35*'Domar weight'!E36</f>
        <v>0.17232390891924293</v>
      </c>
      <c r="I39" s="31">
        <f>'MFP Growth'!F35*'Domar weight'!F36</f>
        <v>0.13145616935942991</v>
      </c>
      <c r="J39" s="31">
        <f>'MFP Growth'!G35*'Domar weight'!G36</f>
        <v>-4.7636059090353747E-2</v>
      </c>
      <c r="K39" s="31">
        <f>'MFP Growth'!H35*'Domar weight'!H36</f>
        <v>-6.0272579987134575E-2</v>
      </c>
      <c r="L39" s="31">
        <f>'MFP Growth'!I35*'Domar weight'!I36</f>
        <v>1.1712781327864659E-2</v>
      </c>
      <c r="M39" s="31">
        <f>'MFP Growth'!J35*'Domar weight'!J36</f>
        <v>0.13855067799886886</v>
      </c>
      <c r="N39" s="31">
        <f>'MFP Growth'!K35*'Domar weight'!K36</f>
        <v>0.2013623092140408</v>
      </c>
      <c r="O39" s="31">
        <f>'MFP Growth'!L35*'Domar weight'!L36</f>
        <v>3.2704228685599676E-2</v>
      </c>
      <c r="P39" s="31">
        <f>'MFP Growth'!M35*'Domar weight'!M36</f>
        <v>-0.15546547876734465</v>
      </c>
      <c r="Q39" s="31">
        <f>'MFP Growth'!N35*'Domar weight'!N36</f>
        <v>-0.11421730406781561</v>
      </c>
      <c r="R39" s="31">
        <f>'MFP Growth'!O35*'Domar weight'!O36</f>
        <v>-0.29870554626172136</v>
      </c>
      <c r="S39" s="31">
        <f>'MFP Growth'!P35*'Domar weight'!P36</f>
        <v>-0.1915079563105439</v>
      </c>
      <c r="T39" s="31">
        <f>'MFP Growth'!Q35*'Domar weight'!Q36</f>
        <v>-0.66435222502162572</v>
      </c>
      <c r="U39" s="31">
        <f>'MFP Growth'!R35*'Domar weight'!R36</f>
        <v>0.81473878753911322</v>
      </c>
      <c r="V39" s="31">
        <f>'MFP Growth'!S35*'Domar weight'!S36</f>
        <v>0.26463975562489467</v>
      </c>
      <c r="W39" s="31">
        <f>'MFP Growth'!T35*'Domar weight'!T36</f>
        <v>0.24649458742532895</v>
      </c>
      <c r="X39" s="31">
        <f>'MFP Growth'!U35*'Domar weight'!U36</f>
        <v>-0.27743332272338084</v>
      </c>
      <c r="Y39" s="31">
        <f>'MFP Growth'!V35*'Domar weight'!V36</f>
        <v>0.18796176378616553</v>
      </c>
      <c r="Z39" s="31">
        <f>'MFP Growth'!W35*'Domar weight'!W36</f>
        <v>3.8045443778956592E-2</v>
      </c>
      <c r="AA39" s="31">
        <f>'MFP Growth'!X35*'Domar weight'!X36</f>
        <v>-0.11727495288845081</v>
      </c>
      <c r="AB39" s="31">
        <f>'MFP Growth'!Y35*'Domar weight'!Y36</f>
        <v>0.24437130002406571</v>
      </c>
      <c r="AC39" s="31">
        <f>'MFP Growth'!Z35*'Domar weight'!Z36</f>
        <v>0.15646357175185976</v>
      </c>
      <c r="AD39" s="31">
        <f>'MFP Growth'!AA35*'Domar weight'!AA36</f>
        <v>0.13350331254438066</v>
      </c>
      <c r="AE39" s="31"/>
      <c r="AF39" s="31">
        <f t="shared" si="3"/>
        <v>2.3282709121585147E-2</v>
      </c>
      <c r="AG39" s="32">
        <f t="shared" si="4"/>
        <v>2.3829551448888292E-2</v>
      </c>
      <c r="AH39" s="33">
        <f t="shared" si="5"/>
        <v>-1.7142038386086241E-2</v>
      </c>
      <c r="AI39" s="32">
        <f t="shared" si="6"/>
        <v>0.10426580785796383</v>
      </c>
      <c r="AJ39" s="32">
        <f t="shared" si="7"/>
        <v>-4.0971589834974537E-2</v>
      </c>
      <c r="AK39" s="32">
        <f t="shared" si="8"/>
        <v>2.8404322304482657E-2</v>
      </c>
      <c r="AL39" s="34">
        <f t="shared" si="9"/>
        <v>1</v>
      </c>
      <c r="AN39" s="29"/>
      <c r="AO39" s="30"/>
    </row>
    <row r="40" spans="2:41" s="34" customFormat="1" ht="15.75">
      <c r="B40" s="2" t="s">
        <v>163</v>
      </c>
      <c r="D40" s="29" t="s">
        <v>67</v>
      </c>
      <c r="E40" s="30" t="s">
        <v>68</v>
      </c>
      <c r="F40" s="31"/>
      <c r="G40" s="31">
        <f>'MFP Growth'!D36*'Domar weight'!D37</f>
        <v>6.7596392836918803E-2</v>
      </c>
      <c r="H40" s="31">
        <f>'MFP Growth'!E36*'Domar weight'!E37</f>
        <v>9.0114945900302296E-3</v>
      </c>
      <c r="I40" s="31">
        <f>'MFP Growth'!F36*'Domar weight'!F37</f>
        <v>4.5118671554235684E-2</v>
      </c>
      <c r="J40" s="31">
        <f>'MFP Growth'!G36*'Domar weight'!G37</f>
        <v>-0.13756570313760333</v>
      </c>
      <c r="K40" s="31">
        <f>'MFP Growth'!H36*'Domar weight'!H37</f>
        <v>0.35708389280337033</v>
      </c>
      <c r="L40" s="31">
        <f>'MFP Growth'!I36*'Domar weight'!I37</f>
        <v>-8.4901009648478229E-2</v>
      </c>
      <c r="M40" s="31">
        <f>'MFP Growth'!J36*'Domar weight'!J37</f>
        <v>4.3143490614751694E-2</v>
      </c>
      <c r="N40" s="31">
        <f>'MFP Growth'!K36*'Domar weight'!K37</f>
        <v>-0.10969068537231605</v>
      </c>
      <c r="O40" s="31">
        <f>'MFP Growth'!L36*'Domar weight'!L37</f>
        <v>6.8370216337272291E-2</v>
      </c>
      <c r="P40" s="31">
        <f>'MFP Growth'!M36*'Domar weight'!M37</f>
        <v>-0.16542713513335869</v>
      </c>
      <c r="Q40" s="31">
        <f>'MFP Growth'!N36*'Domar weight'!N37</f>
        <v>-0.10163577882499615</v>
      </c>
      <c r="R40" s="31">
        <f>'MFP Growth'!O36*'Domar weight'!O37</f>
        <v>-1.4059646895051698E-2</v>
      </c>
      <c r="S40" s="31">
        <f>'MFP Growth'!P36*'Domar weight'!P37</f>
        <v>-3.1303009030338835E-2</v>
      </c>
      <c r="T40" s="31">
        <f>'MFP Growth'!Q36*'Domar weight'!Q37</f>
        <v>-0.10176086797600603</v>
      </c>
      <c r="U40" s="31">
        <f>'MFP Growth'!R36*'Domar weight'!R37</f>
        <v>-0.10456087151338131</v>
      </c>
      <c r="V40" s="31">
        <f>'MFP Growth'!S36*'Domar weight'!S37</f>
        <v>-7.0857581848980319E-2</v>
      </c>
      <c r="W40" s="31">
        <f>'MFP Growth'!T36*'Domar weight'!T37</f>
        <v>-0.29780324898409544</v>
      </c>
      <c r="X40" s="31">
        <f>'MFP Growth'!U36*'Domar weight'!U37</f>
        <v>-0.39528991142645264</v>
      </c>
      <c r="Y40" s="31">
        <f>'MFP Growth'!V36*'Domar weight'!V37</f>
        <v>-0.59939565417913832</v>
      </c>
      <c r="Z40" s="31">
        <f>'MFP Growth'!W36*'Domar weight'!W37</f>
        <v>-0.36126941430779946</v>
      </c>
      <c r="AA40" s="31">
        <f>'MFP Growth'!X36*'Domar weight'!X37</f>
        <v>-3.1085096118007641E-2</v>
      </c>
      <c r="AB40" s="31">
        <f>'MFP Growth'!Y36*'Domar weight'!Y37</f>
        <v>0.16333358303934628</v>
      </c>
      <c r="AC40" s="31">
        <f>'MFP Growth'!Z36*'Domar weight'!Z37</f>
        <v>0.22205909690318748</v>
      </c>
      <c r="AD40" s="31">
        <f>'MFP Growth'!AA36*'Domar weight'!AA37</f>
        <v>-1.4052022861028546E-2</v>
      </c>
      <c r="AE40" s="31"/>
      <c r="AF40" s="31">
        <f t="shared" si="3"/>
        <v>6.8248949729390343E-2</v>
      </c>
      <c r="AG40" s="32">
        <f t="shared" si="4"/>
        <v>-8.0873844022914879E-2</v>
      </c>
      <c r="AH40" s="33">
        <f t="shared" si="5"/>
        <v>-0.45198499330446351</v>
      </c>
      <c r="AI40" s="32">
        <f t="shared" si="6"/>
        <v>8.5063890240874393E-2</v>
      </c>
      <c r="AJ40" s="41">
        <f t="shared" si="7"/>
        <v>-0.37111114928154865</v>
      </c>
      <c r="AK40" s="32">
        <f t="shared" si="8"/>
        <v>-6.4226072969926953E-2</v>
      </c>
      <c r="AL40" s="34">
        <f t="shared" si="9"/>
        <v>1</v>
      </c>
      <c r="AN40" s="29"/>
      <c r="AO40" s="30"/>
    </row>
    <row r="41" spans="2:41" s="34" customFormat="1" ht="15.75">
      <c r="D41" s="29" t="s">
        <v>69</v>
      </c>
      <c r="E41" s="30" t="s">
        <v>70</v>
      </c>
      <c r="F41" s="31"/>
      <c r="G41" s="31">
        <f>'MFP Growth'!D37*'Domar weight'!D38</f>
        <v>0.64288944790116975</v>
      </c>
      <c r="H41" s="31">
        <f>'MFP Growth'!E37*'Domar weight'!E38</f>
        <v>0.33299213329239991</v>
      </c>
      <c r="I41" s="31">
        <f>'MFP Growth'!F37*'Domar weight'!F38</f>
        <v>-7.3767706611400349E-2</v>
      </c>
      <c r="J41" s="31">
        <f>'MFP Growth'!G37*'Domar weight'!G38</f>
        <v>0.54039488390567381</v>
      </c>
      <c r="K41" s="31">
        <f>'MFP Growth'!H37*'Domar weight'!H38</f>
        <v>0.88133503245854239</v>
      </c>
      <c r="L41" s="31">
        <f>'MFP Growth'!I37*'Domar weight'!I38</f>
        <v>0.4239021557791316</v>
      </c>
      <c r="M41" s="31">
        <f>'MFP Growth'!J37*'Domar weight'!J38</f>
        <v>0.35924759660135619</v>
      </c>
      <c r="N41" s="31">
        <f>'MFP Growth'!K37*'Domar weight'!K38</f>
        <v>-0.28167508465951868</v>
      </c>
      <c r="O41" s="31">
        <f>'MFP Growth'!L37*'Domar weight'!L38</f>
        <v>1.1981113364243419</v>
      </c>
      <c r="P41" s="31">
        <f>'MFP Growth'!M37*'Domar weight'!M38</f>
        <v>1.0018077642648153</v>
      </c>
      <c r="Q41" s="31">
        <f>'MFP Growth'!N37*'Domar weight'!N38</f>
        <v>1.2940271633856857</v>
      </c>
      <c r="R41" s="31">
        <f>'MFP Growth'!O37*'Domar weight'!O38</f>
        <v>1.2881722062263524E-2</v>
      </c>
      <c r="S41" s="31">
        <f>'MFP Growth'!P37*'Domar weight'!P38</f>
        <v>0.42061485139339322</v>
      </c>
      <c r="T41" s="31">
        <f>'MFP Growth'!Q37*'Domar weight'!Q38</f>
        <v>0.74235716795100437</v>
      </c>
      <c r="U41" s="31">
        <f>'MFP Growth'!R37*'Domar weight'!R38</f>
        <v>0.29648897432242627</v>
      </c>
      <c r="V41" s="31">
        <f>'MFP Growth'!S37*'Domar weight'!S38</f>
        <v>0.54003355121173935</v>
      </c>
      <c r="W41" s="31">
        <f>'MFP Growth'!T37*'Domar weight'!T38</f>
        <v>7.7406514743071753E-2</v>
      </c>
      <c r="X41" s="31">
        <f>'MFP Growth'!U37*'Domar weight'!U38</f>
        <v>-7.8415436307627165E-2</v>
      </c>
      <c r="Y41" s="31">
        <f>'MFP Growth'!V37*'Domar weight'!V38</f>
        <v>7.5817020934617951E-2</v>
      </c>
      <c r="Z41" s="31">
        <f>'MFP Growth'!W37*'Domar weight'!W38</f>
        <v>0.27081671638970684</v>
      </c>
      <c r="AA41" s="31">
        <f>'MFP Growth'!X37*'Domar weight'!X38</f>
        <v>-0.37564795759452696</v>
      </c>
      <c r="AB41" s="31">
        <f>'MFP Growth'!Y37*'Domar weight'!Y38</f>
        <v>-0.10313994728413933</v>
      </c>
      <c r="AC41" s="31">
        <f>'MFP Growth'!Z37*'Domar weight'!Z38</f>
        <v>0.52615279659507508</v>
      </c>
      <c r="AD41" s="31">
        <f>'MFP Growth'!AA37*'Domar weight'!AA38</f>
        <v>-0.15518856858109376</v>
      </c>
      <c r="AE41" s="31"/>
      <c r="AF41" s="31">
        <f t="shared" si="3"/>
        <v>0.46476875818927715</v>
      </c>
      <c r="AG41" s="32">
        <f t="shared" si="4"/>
        <v>0.50710030945664264</v>
      </c>
      <c r="AH41" s="33">
        <f t="shared" si="5"/>
        <v>8.9406100338899216E-2</v>
      </c>
      <c r="AI41" s="32">
        <f t="shared" si="6"/>
        <v>-2.6955919216171242E-2</v>
      </c>
      <c r="AJ41" s="41">
        <f t="shared" si="7"/>
        <v>-0.41769420911774341</v>
      </c>
      <c r="AK41" s="41">
        <f t="shared" si="8"/>
        <v>-0.48418679172064083</v>
      </c>
      <c r="AL41" s="34">
        <f t="shared" si="9"/>
        <v>1</v>
      </c>
      <c r="AN41" s="29"/>
      <c r="AO41" s="30"/>
    </row>
    <row r="42" spans="2:41">
      <c r="B42" s="2" t="s">
        <v>163</v>
      </c>
      <c r="D42" s="7" t="s">
        <v>71</v>
      </c>
      <c r="E42" s="8" t="s">
        <v>72</v>
      </c>
      <c r="F42" s="9"/>
      <c r="G42" s="9">
        <f>'MFP Growth'!D38*'Domar weight'!D39</f>
        <v>3.3801178669963787E-2</v>
      </c>
      <c r="H42" s="9">
        <f>'MFP Growth'!E38*'Domar weight'!E39</f>
        <v>0.21610958921032211</v>
      </c>
      <c r="I42" s="9">
        <f>'MFP Growth'!F38*'Domar weight'!F39</f>
        <v>-0.11678044641687292</v>
      </c>
      <c r="J42" s="9">
        <f>'MFP Growth'!G38*'Domar weight'!G39</f>
        <v>0.44675972186529783</v>
      </c>
      <c r="K42" s="9">
        <f>'MFP Growth'!H38*'Domar weight'!H39</f>
        <v>0.57886086141723958</v>
      </c>
      <c r="L42" s="9">
        <f>'MFP Growth'!I38*'Domar weight'!I39</f>
        <v>0.2447832014479876</v>
      </c>
      <c r="M42" s="9">
        <f>'MFP Growth'!J38*'Domar weight'!J39</f>
        <v>0.10869589016882528</v>
      </c>
      <c r="N42" s="9">
        <f>'MFP Growth'!K38*'Domar weight'!K39</f>
        <v>-0.48539447320493218</v>
      </c>
      <c r="O42" s="9">
        <f>'MFP Growth'!L38*'Domar weight'!L39</f>
        <v>0.54130417751406246</v>
      </c>
      <c r="P42" s="9">
        <f>'MFP Growth'!M38*'Domar weight'!M39</f>
        <v>0.50047171355877507</v>
      </c>
      <c r="Q42" s="9">
        <f>'MFP Growth'!N38*'Domar weight'!N39</f>
        <v>0.76353701329805723</v>
      </c>
      <c r="R42" s="9">
        <f>'MFP Growth'!O38*'Domar weight'!O39</f>
        <v>0.16994057801835893</v>
      </c>
      <c r="S42" s="9">
        <f>'MFP Growth'!P38*'Domar weight'!P39</f>
        <v>0.23826835013410591</v>
      </c>
      <c r="T42" s="9">
        <f>'MFP Growth'!Q38*'Domar weight'!Q39</f>
        <v>0.49555075287081413</v>
      </c>
      <c r="U42" s="9">
        <f>'MFP Growth'!R38*'Domar weight'!R39</f>
        <v>0.12528805826156672</v>
      </c>
      <c r="V42" s="9">
        <f>'MFP Growth'!S38*'Domar weight'!S39</f>
        <v>0.46000330634327663</v>
      </c>
      <c r="W42" s="9">
        <f>'MFP Growth'!T38*'Domar weight'!T39</f>
        <v>0.25474415286038943</v>
      </c>
      <c r="X42" s="9">
        <f>'MFP Growth'!U38*'Domar weight'!U39</f>
        <v>-0.1137285293104591</v>
      </c>
      <c r="Y42" s="9">
        <f>'MFP Growth'!V38*'Domar weight'!V39</f>
        <v>-9.9484896483404292E-2</v>
      </c>
      <c r="Z42" s="9">
        <f>'MFP Growth'!W38*'Domar weight'!W39</f>
        <v>0.2977363172930369</v>
      </c>
      <c r="AA42" s="9">
        <f>'MFP Growth'!X38*'Domar weight'!X39</f>
        <v>-7.7550184822525139E-2</v>
      </c>
      <c r="AB42" s="9">
        <f>'MFP Growth'!Y38*'Domar weight'!Y39</f>
        <v>-0.31922537394898692</v>
      </c>
      <c r="AC42" s="9">
        <f>'MFP Growth'!Z38*'Domar weight'!Z39</f>
        <v>0.11742644084725455</v>
      </c>
      <c r="AD42" s="9">
        <f>'MFP Growth'!AA38*'Domar weight'!AA39</f>
        <v>-4.3890005746274594E-2</v>
      </c>
      <c r="AE42" s="9"/>
      <c r="AF42" s="9">
        <f t="shared" si="3"/>
        <v>0.23175018094919012</v>
      </c>
      <c r="AG42" s="10">
        <f t="shared" si="4"/>
        <v>0.28476606010594058</v>
      </c>
      <c r="AH42" s="11">
        <f t="shared" si="5"/>
        <v>2.8174297166391176E-2</v>
      </c>
      <c r="AI42" s="10">
        <f t="shared" si="6"/>
        <v>-8.0809780917633023E-2</v>
      </c>
      <c r="AJ42" s="10">
        <f t="shared" si="7"/>
        <v>-0.25659176293954938</v>
      </c>
      <c r="AK42" s="10">
        <f t="shared" si="8"/>
        <v>-0.31886837898756321</v>
      </c>
      <c r="AL42" s="2">
        <f t="shared" si="9"/>
        <v>1</v>
      </c>
      <c r="AN42" s="7"/>
      <c r="AO42" s="8"/>
    </row>
    <row r="43" spans="2:41">
      <c r="B43" s="2" t="s">
        <v>163</v>
      </c>
      <c r="D43" s="7" t="s">
        <v>73</v>
      </c>
      <c r="E43" s="8" t="s">
        <v>74</v>
      </c>
      <c r="F43" s="9"/>
      <c r="G43" s="9">
        <f>'MFP Growth'!D39*'Domar weight'!D40</f>
        <v>0.57909561762138428</v>
      </c>
      <c r="H43" s="9">
        <f>'MFP Growth'!E39*'Domar weight'!E40</f>
        <v>0.12766455651467418</v>
      </c>
      <c r="I43" s="9">
        <f>'MFP Growth'!F39*'Domar weight'!F40</f>
        <v>5.7199658118187002E-2</v>
      </c>
      <c r="J43" s="9">
        <f>'MFP Growth'!G39*'Domar weight'!G40</f>
        <v>9.5063025614918709E-2</v>
      </c>
      <c r="K43" s="9">
        <f>'MFP Growth'!H39*'Domar weight'!H40</f>
        <v>0.30187648198752021</v>
      </c>
      <c r="L43" s="9">
        <f>'MFP Growth'!I39*'Domar weight'!I40</f>
        <v>0.23477083907633017</v>
      </c>
      <c r="M43" s="9">
        <f>'MFP Growth'!J39*'Domar weight'!J40</f>
        <v>0.23889889213837662</v>
      </c>
      <c r="N43" s="9">
        <f>'MFP Growth'!K39*'Domar weight'!K40</f>
        <v>0.17519568050421822</v>
      </c>
      <c r="O43" s="9">
        <f>'MFP Growth'!L39*'Domar weight'!L40</f>
        <v>0.66424502640532679</v>
      </c>
      <c r="P43" s="9">
        <f>'MFP Growth'!M39*'Domar weight'!M40</f>
        <v>0.49899617304343663</v>
      </c>
      <c r="Q43" s="9">
        <f>'MFP Growth'!N39*'Domar weight'!N40</f>
        <v>0.47825577378608763</v>
      </c>
      <c r="R43" s="9">
        <f>'MFP Growth'!O39*'Domar weight'!O40</f>
        <v>-0.11794224547587617</v>
      </c>
      <c r="S43" s="9">
        <f>'MFP Growth'!P39*'Domar weight'!P40</f>
        <v>0.15598703876249362</v>
      </c>
      <c r="T43" s="9">
        <f>'MFP Growth'!Q39*'Domar weight'!Q40</f>
        <v>0.28460189184727303</v>
      </c>
      <c r="U43" s="9">
        <f>'MFP Growth'!R39*'Domar weight'!R40</f>
        <v>0.20300612354978606</v>
      </c>
      <c r="V43" s="9">
        <f>'MFP Growth'!S39*'Domar weight'!S40</f>
        <v>8.6593445472551725E-2</v>
      </c>
      <c r="W43" s="9">
        <f>'MFP Growth'!T39*'Domar weight'!T40</f>
        <v>-0.17482334040651634</v>
      </c>
      <c r="X43" s="9">
        <f>'MFP Growth'!U39*'Domar weight'!U40</f>
        <v>2.5420918230672974E-2</v>
      </c>
      <c r="Y43" s="9">
        <f>'MFP Growth'!V39*'Domar weight'!V40</f>
        <v>0.12530710139129275</v>
      </c>
      <c r="Z43" s="9">
        <f>'MFP Growth'!W39*'Domar weight'!W40</f>
        <v>-4.9648839481295184E-2</v>
      </c>
      <c r="AA43" s="9">
        <f>'MFP Growth'!X39*'Domar weight'!X40</f>
        <v>-0.31652934436246682</v>
      </c>
      <c r="AB43" s="9">
        <f>'MFP Growth'!Y39*'Domar weight'!Y40</f>
        <v>0.29646473815552743</v>
      </c>
      <c r="AC43" s="9">
        <f>'MFP Growth'!Z39*'Domar weight'!Z40</f>
        <v>0.40752292261798034</v>
      </c>
      <c r="AD43" s="9">
        <f>'MFP Growth'!AA39*'Domar weight'!AA40</f>
        <v>-0.12308187511359248</v>
      </c>
      <c r="AE43" s="9"/>
      <c r="AF43" s="9">
        <f t="shared" si="3"/>
        <v>0.23217986797133688</v>
      </c>
      <c r="AG43" s="10">
        <f t="shared" si="4"/>
        <v>0.22731544155862402</v>
      </c>
      <c r="AH43" s="11">
        <f t="shared" si="5"/>
        <v>3.3693060046890176E-2</v>
      </c>
      <c r="AI43" s="10">
        <f t="shared" si="6"/>
        <v>6.6094110324362118E-2</v>
      </c>
      <c r="AJ43" s="10">
        <f t="shared" si="7"/>
        <v>-0.19362238151173383</v>
      </c>
      <c r="AK43" s="10">
        <f t="shared" si="8"/>
        <v>-0.17510749563889272</v>
      </c>
      <c r="AL43" s="2">
        <f t="shared" si="9"/>
        <v>1</v>
      </c>
      <c r="AN43" s="7"/>
      <c r="AO43" s="8"/>
    </row>
    <row r="44" spans="2:41" s="34" customFormat="1" ht="15.75">
      <c r="D44" s="29" t="s">
        <v>75</v>
      </c>
      <c r="E44" s="30" t="s">
        <v>76</v>
      </c>
      <c r="F44" s="31"/>
      <c r="G44" s="31">
        <f>'MFP Growth'!D40*'Domar weight'!D41</f>
        <v>7.2373744429181153E-2</v>
      </c>
      <c r="H44" s="31">
        <f>'MFP Growth'!E40*'Domar weight'!E41</f>
        <v>1.1807149366493604E-2</v>
      </c>
      <c r="I44" s="31">
        <f>'MFP Growth'!F40*'Domar weight'!F41</f>
        <v>7.7245891029567249E-2</v>
      </c>
      <c r="J44" s="31">
        <f>'MFP Growth'!G40*'Domar weight'!G41</f>
        <v>0.31586853433164613</v>
      </c>
      <c r="K44" s="31">
        <f>'MFP Growth'!H40*'Domar weight'!H41</f>
        <v>0.26547866700510314</v>
      </c>
      <c r="L44" s="31">
        <f>'MFP Growth'!I40*'Domar weight'!I41</f>
        <v>5.07251012910548E-2</v>
      </c>
      <c r="M44" s="31">
        <f>'MFP Growth'!J40*'Domar weight'!J41</f>
        <v>0.11835196047224111</v>
      </c>
      <c r="N44" s="31">
        <f>'MFP Growth'!K40*'Domar weight'!K41</f>
        <v>-9.1534443834900767E-2</v>
      </c>
      <c r="O44" s="31">
        <f>'MFP Growth'!L40*'Domar weight'!L41</f>
        <v>5.9228337376548361E-2</v>
      </c>
      <c r="P44" s="31">
        <f>'MFP Growth'!M40*'Domar weight'!M41</f>
        <v>0.10991124295015792</v>
      </c>
      <c r="Q44" s="31">
        <f>'MFP Growth'!N40*'Domar weight'!N41</f>
        <v>-0.10322581967338298</v>
      </c>
      <c r="R44" s="31">
        <f>'MFP Growth'!O40*'Domar weight'!O41</f>
        <v>6.5213095344028763E-2</v>
      </c>
      <c r="S44" s="31">
        <f>'MFP Growth'!P40*'Domar weight'!P41</f>
        <v>0.28045168578876373</v>
      </c>
      <c r="T44" s="31">
        <f>'MFP Growth'!Q40*'Domar weight'!Q41</f>
        <v>-3.3551856703186417E-2</v>
      </c>
      <c r="U44" s="31">
        <f>'MFP Growth'!R40*'Domar weight'!R41</f>
        <v>4.6303156809368133E-2</v>
      </c>
      <c r="V44" s="31">
        <f>'MFP Growth'!S40*'Domar weight'!S41</f>
        <v>0.16165522267802607</v>
      </c>
      <c r="W44" s="31">
        <f>'MFP Growth'!T40*'Domar weight'!T41</f>
        <v>0.30724994023474406</v>
      </c>
      <c r="X44" s="31">
        <f>'MFP Growth'!U40*'Domar weight'!U41</f>
        <v>0.22963704669590132</v>
      </c>
      <c r="Y44" s="31">
        <f>'MFP Growth'!V40*'Domar weight'!V41</f>
        <v>8.2017005826579184E-2</v>
      </c>
      <c r="Z44" s="31">
        <f>'MFP Growth'!W40*'Domar weight'!W41</f>
        <v>-1.5351578887038701E-2</v>
      </c>
      <c r="AA44" s="31">
        <f>'MFP Growth'!X40*'Domar weight'!X41</f>
        <v>0.12842894042856484</v>
      </c>
      <c r="AB44" s="31">
        <f>'MFP Growth'!Y40*'Domar weight'!Y41</f>
        <v>-0.16844932309830937</v>
      </c>
      <c r="AC44" s="31">
        <f>'MFP Growth'!Z40*'Domar weight'!Z41</f>
        <v>0.26509955868593249</v>
      </c>
      <c r="AD44" s="31">
        <f>'MFP Growth'!AA40*'Domar weight'!AA41</f>
        <v>0.10934537913725473</v>
      </c>
      <c r="AE44" s="31"/>
      <c r="AF44" s="31">
        <f t="shared" si="3"/>
        <v>0.14855479723239826</v>
      </c>
      <c r="AG44" s="32">
        <f t="shared" si="4"/>
        <v>8.0898135227788562E-2</v>
      </c>
      <c r="AH44" s="33">
        <f t="shared" si="5"/>
        <v>9.876749121181394E-2</v>
      </c>
      <c r="AI44" s="32">
        <f t="shared" si="6"/>
        <v>8.3606138788360679E-2</v>
      </c>
      <c r="AJ44" s="32">
        <f t="shared" si="7"/>
        <v>1.7869355984025379E-2</v>
      </c>
      <c r="AK44" s="32">
        <f t="shared" si="8"/>
        <v>9.2057260277663699E-3</v>
      </c>
      <c r="AL44" s="34">
        <f t="shared" si="9"/>
        <v>0</v>
      </c>
      <c r="AN44" s="29"/>
      <c r="AO44" s="30"/>
    </row>
    <row r="45" spans="2:41">
      <c r="B45" s="2" t="s">
        <v>163</v>
      </c>
      <c r="D45" s="7" t="s">
        <v>77</v>
      </c>
      <c r="E45" s="8" t="s">
        <v>78</v>
      </c>
      <c r="F45" s="9"/>
      <c r="G45" s="9">
        <f>'MFP Growth'!D41*'Domar weight'!D42</f>
        <v>-2.5571841657692752E-2</v>
      </c>
      <c r="H45" s="9">
        <f>'MFP Growth'!E41*'Domar weight'!E42</f>
        <v>-3.9494473936693704E-2</v>
      </c>
      <c r="I45" s="9">
        <f>'MFP Growth'!F41*'Domar weight'!F42</f>
        <v>2.6324171219642204E-2</v>
      </c>
      <c r="J45" s="9">
        <f>'MFP Growth'!G41*'Domar weight'!G42</f>
        <v>1.1593794697447228E-2</v>
      </c>
      <c r="K45" s="9">
        <f>'MFP Growth'!H41*'Domar weight'!H42</f>
        <v>9.9365308686084633E-2</v>
      </c>
      <c r="L45" s="9">
        <f>'MFP Growth'!I41*'Domar weight'!I42</f>
        <v>-3.2550709325964891E-2</v>
      </c>
      <c r="M45" s="9">
        <f>'MFP Growth'!J41*'Domar weight'!J42</f>
        <v>9.7590542237826886E-2</v>
      </c>
      <c r="N45" s="9">
        <f>'MFP Growth'!K41*'Domar weight'!K42</f>
        <v>1.7675245394405865E-2</v>
      </c>
      <c r="O45" s="9">
        <f>'MFP Growth'!L41*'Domar weight'!L42</f>
        <v>1.6770446125140843E-2</v>
      </c>
      <c r="P45" s="9">
        <f>'MFP Growth'!M41*'Domar weight'!M42</f>
        <v>2.1658806161758352E-2</v>
      </c>
      <c r="Q45" s="9">
        <f>'MFP Growth'!N41*'Domar weight'!N42</f>
        <v>-6.7416719331880898E-2</v>
      </c>
      <c r="R45" s="9">
        <f>'MFP Growth'!O41*'Domar weight'!O42</f>
        <v>7.7860426677955341E-2</v>
      </c>
      <c r="S45" s="9">
        <f>'MFP Growth'!P41*'Domar weight'!P42</f>
        <v>6.1234771982568985E-2</v>
      </c>
      <c r="T45" s="9">
        <f>'MFP Growth'!Q41*'Domar weight'!Q42</f>
        <v>-1.3027471931282104E-2</v>
      </c>
      <c r="U45" s="9">
        <f>'MFP Growth'!R41*'Domar weight'!R42</f>
        <v>0.10523653083201064</v>
      </c>
      <c r="V45" s="9">
        <f>'MFP Growth'!S41*'Domar weight'!S42</f>
        <v>2.2380966536168646E-2</v>
      </c>
      <c r="W45" s="9">
        <f>'MFP Growth'!T41*'Domar weight'!T42</f>
        <v>0.13896582368658308</v>
      </c>
      <c r="X45" s="9">
        <f>'MFP Growth'!U41*'Domar weight'!U42</f>
        <v>7.3774397529516117E-2</v>
      </c>
      <c r="Y45" s="9">
        <f>'MFP Growth'!V41*'Domar weight'!V42</f>
        <v>4.7890972084404126E-2</v>
      </c>
      <c r="Z45" s="9">
        <f>'MFP Growth'!W41*'Domar weight'!W42</f>
        <v>4.4009423811512032E-3</v>
      </c>
      <c r="AA45" s="9">
        <f>'MFP Growth'!X41*'Domar weight'!X42</f>
        <v>3.7776954403732299E-2</v>
      </c>
      <c r="AB45" s="9">
        <f>'MFP Growth'!Y41*'Domar weight'!Y42</f>
        <v>3.4289717621842325E-2</v>
      </c>
      <c r="AC45" s="9">
        <f>'MFP Growth'!Z41*'Domar weight'!Z42</f>
        <v>2.6411172680070625E-2</v>
      </c>
      <c r="AD45" s="9">
        <f>'MFP Growth'!AA41*'Domar weight'!AA42</f>
        <v>2.4762180794018835E-2</v>
      </c>
      <c r="AE45" s="9"/>
      <c r="AF45" s="9">
        <f t="shared" si="3"/>
        <v>1.4443391801757521E-2</v>
      </c>
      <c r="AG45" s="10">
        <f t="shared" si="4"/>
        <v>3.7198221587107567E-2</v>
      </c>
      <c r="AH45" s="11">
        <f t="shared" si="5"/>
        <v>4.2022103998357152E-2</v>
      </c>
      <c r="AI45" s="10">
        <f t="shared" si="6"/>
        <v>3.0810006374916019E-2</v>
      </c>
      <c r="AJ45" s="10">
        <f t="shared" si="7"/>
        <v>4.8238824112495846E-3</v>
      </c>
      <c r="AK45" s="10">
        <f t="shared" si="8"/>
        <v>-1.5830305164310637E-3</v>
      </c>
      <c r="AL45" s="2">
        <f t="shared" si="9"/>
        <v>0</v>
      </c>
      <c r="AN45" s="7"/>
      <c r="AO45" s="8"/>
    </row>
    <row r="46" spans="2:41">
      <c r="B46" s="2" t="s">
        <v>163</v>
      </c>
      <c r="D46" s="7" t="s">
        <v>79</v>
      </c>
      <c r="E46" s="8" t="s">
        <v>80</v>
      </c>
      <c r="F46" s="9"/>
      <c r="G46" s="9">
        <f>'MFP Growth'!D42*'Domar weight'!D43</f>
        <v>2.5587681655269354E-2</v>
      </c>
      <c r="H46" s="9">
        <f>'MFP Growth'!E42*'Domar weight'!E43</f>
        <v>-1.8787249542755076E-2</v>
      </c>
      <c r="I46" s="9">
        <f>'MFP Growth'!F42*'Domar weight'!F43</f>
        <v>3.4495439307623242E-2</v>
      </c>
      <c r="J46" s="9">
        <f>'MFP Growth'!G42*'Domar weight'!G43</f>
        <v>8.7703688144309955E-2</v>
      </c>
      <c r="K46" s="9">
        <f>'MFP Growth'!H42*'Domar weight'!H43</f>
        <v>2.8605177244758005E-2</v>
      </c>
      <c r="L46" s="9">
        <f>'MFP Growth'!I42*'Domar weight'!I43</f>
        <v>2.0990369704709682E-3</v>
      </c>
      <c r="M46" s="9">
        <f>'MFP Growth'!J42*'Domar weight'!J43</f>
        <v>2.0723790596906655E-2</v>
      </c>
      <c r="N46" s="9">
        <f>'MFP Growth'!K42*'Domar weight'!K43</f>
        <v>4.9783929648178175E-3</v>
      </c>
      <c r="O46" s="9">
        <f>'MFP Growth'!L42*'Domar weight'!L43</f>
        <v>3.590922317089411E-3</v>
      </c>
      <c r="P46" s="9">
        <f>'MFP Growth'!M42*'Domar weight'!M43</f>
        <v>-1.8040842680481679E-2</v>
      </c>
      <c r="Q46" s="9">
        <f>'MFP Growth'!N42*'Domar weight'!N43</f>
        <v>1.3148154943811639E-2</v>
      </c>
      <c r="R46" s="9">
        <f>'MFP Growth'!O42*'Domar weight'!O43</f>
        <v>2.1249914444157234E-2</v>
      </c>
      <c r="S46" s="9">
        <f>'MFP Growth'!P42*'Domar weight'!P43</f>
        <v>2.128139972120727E-2</v>
      </c>
      <c r="T46" s="9">
        <f>'MFP Growth'!Q42*'Domar weight'!Q43</f>
        <v>6.1593574475895157E-3</v>
      </c>
      <c r="U46" s="9">
        <f>'MFP Growth'!R42*'Domar weight'!R43</f>
        <v>-6.6579138418916429E-3</v>
      </c>
      <c r="V46" s="9">
        <f>'MFP Growth'!S42*'Domar weight'!S43</f>
        <v>1.9179829114891151E-2</v>
      </c>
      <c r="W46" s="9">
        <f>'MFP Growth'!T42*'Domar weight'!T43</f>
        <v>7.6510947105158551E-3</v>
      </c>
      <c r="X46" s="9">
        <f>'MFP Growth'!U42*'Domar weight'!U43</f>
        <v>-4.688334230605576E-3</v>
      </c>
      <c r="Y46" s="9">
        <f>'MFP Growth'!V42*'Domar weight'!V43</f>
        <v>4.7540318378310742E-3</v>
      </c>
      <c r="Z46" s="9">
        <f>'MFP Growth'!W42*'Domar weight'!W43</f>
        <v>-9.0453283483961523E-3</v>
      </c>
      <c r="AA46" s="9">
        <f>'MFP Growth'!X42*'Domar weight'!X43</f>
        <v>9.0365046538444967E-3</v>
      </c>
      <c r="AB46" s="9">
        <f>'MFP Growth'!Y42*'Domar weight'!Y43</f>
        <v>-3.3279205295062259E-2</v>
      </c>
      <c r="AC46" s="9">
        <f>'MFP Growth'!Z42*'Domar weight'!Z43</f>
        <v>2.3400882384234798E-2</v>
      </c>
      <c r="AD46" s="9">
        <f>'MFP Growth'!AA42*'Domar weight'!AA43</f>
        <v>2.0142800557499101E-3</v>
      </c>
      <c r="AE46" s="9"/>
      <c r="AF46" s="9">
        <f t="shared" si="3"/>
        <v>3.1520947361841092E-2</v>
      </c>
      <c r="AG46" s="10">
        <f t="shared" si="4"/>
        <v>7.9469280590903479E-3</v>
      </c>
      <c r="AH46" s="11">
        <f t="shared" si="5"/>
        <v>-2.993210247056885E-3</v>
      </c>
      <c r="AI46" s="10">
        <f t="shared" si="6"/>
        <v>2.9311544969173658E-4</v>
      </c>
      <c r="AJ46" s="10">
        <f t="shared" si="7"/>
        <v>-1.0940138306147233E-2</v>
      </c>
      <c r="AK46" s="10">
        <f t="shared" si="8"/>
        <v>-9.0622379080051631E-3</v>
      </c>
      <c r="AL46" s="2">
        <f t="shared" si="9"/>
        <v>1</v>
      </c>
      <c r="AN46" s="7"/>
      <c r="AO46" s="8"/>
    </row>
    <row r="47" spans="2:41">
      <c r="B47" s="2" t="s">
        <v>163</v>
      </c>
      <c r="D47" s="7" t="s">
        <v>81</v>
      </c>
      <c r="E47" s="8" t="s">
        <v>82</v>
      </c>
      <c r="F47" s="9"/>
      <c r="G47" s="9">
        <f>'MFP Growth'!D43*'Domar weight'!D44</f>
        <v>7.2818481048809542E-3</v>
      </c>
      <c r="H47" s="9">
        <f>'MFP Growth'!E43*'Domar weight'!E44</f>
        <v>1.2445069898728879E-2</v>
      </c>
      <c r="I47" s="9">
        <f>'MFP Growth'!F43*'Domar weight'!F44</f>
        <v>2.194736540459398E-2</v>
      </c>
      <c r="J47" s="9">
        <f>'MFP Growth'!G43*'Domar weight'!G44</f>
        <v>1.3084645399321838E-2</v>
      </c>
      <c r="K47" s="9">
        <f>'MFP Growth'!H43*'Domar weight'!H44</f>
        <v>1.3304783451546499E-2</v>
      </c>
      <c r="L47" s="9">
        <f>'MFP Growth'!I43*'Domar weight'!I44</f>
        <v>1.5182775771917258E-2</v>
      </c>
      <c r="M47" s="9">
        <f>'MFP Growth'!J43*'Domar weight'!J44</f>
        <v>7.8103659077425605E-3</v>
      </c>
      <c r="N47" s="9">
        <f>'MFP Growth'!K43*'Domar weight'!K44</f>
        <v>-2.9498973309190564E-3</v>
      </c>
      <c r="O47" s="9">
        <f>'MFP Growth'!L43*'Domar weight'!L44</f>
        <v>7.4142468515384346E-3</v>
      </c>
      <c r="P47" s="9">
        <f>'MFP Growth'!M43*'Domar weight'!M44</f>
        <v>9.4278007398561521E-3</v>
      </c>
      <c r="Q47" s="9">
        <f>'MFP Growth'!N43*'Domar weight'!N44</f>
        <v>-2.8109004659020238E-2</v>
      </c>
      <c r="R47" s="9">
        <f>'MFP Growth'!O43*'Domar weight'!O44</f>
        <v>-2.4952374931382651E-2</v>
      </c>
      <c r="S47" s="9">
        <f>'MFP Growth'!P43*'Domar weight'!P44</f>
        <v>1.9600266829994099E-2</v>
      </c>
      <c r="T47" s="9">
        <f>'MFP Growth'!Q43*'Domar weight'!Q44</f>
        <v>-1.4198878309567524E-2</v>
      </c>
      <c r="U47" s="9">
        <f>'MFP Growth'!R43*'Domar weight'!R44</f>
        <v>-2.2467829948394046E-2</v>
      </c>
      <c r="V47" s="9">
        <f>'MFP Growth'!S43*'Domar weight'!S44</f>
        <v>-3.6248895757589367E-3</v>
      </c>
      <c r="W47" s="9">
        <f>'MFP Growth'!T43*'Domar weight'!T44</f>
        <v>1.9336158163199082E-2</v>
      </c>
      <c r="X47" s="9">
        <f>'MFP Growth'!U43*'Domar weight'!U44</f>
        <v>2.7671564562296601E-2</v>
      </c>
      <c r="Y47" s="9">
        <f>'MFP Growth'!V43*'Domar weight'!V44</f>
        <v>4.6428717756032266E-2</v>
      </c>
      <c r="Z47" s="9">
        <f>'MFP Growth'!W43*'Domar weight'!W44</f>
        <v>2.4630096278509803E-2</v>
      </c>
      <c r="AA47" s="9">
        <f>'MFP Growth'!X43*'Domar weight'!X44</f>
        <v>2.2368801357725759E-2</v>
      </c>
      <c r="AB47" s="9">
        <f>'MFP Growth'!Y43*'Domar weight'!Y44</f>
        <v>-3.2812854163811821E-4</v>
      </c>
      <c r="AC47" s="9">
        <f>'MFP Growth'!Z43*'Domar weight'!Z44</f>
        <v>-6.0569455865127856E-3</v>
      </c>
      <c r="AD47" s="9">
        <f>'MFP Growth'!AA43*'Domar weight'!AA44</f>
        <v>3.6222403850690518E-2</v>
      </c>
      <c r="AE47" s="9"/>
      <c r="AF47" s="9">
        <f t="shared" si="3"/>
        <v>1.361274245181443E-2</v>
      </c>
      <c r="AG47" s="10">
        <f t="shared" si="4"/>
        <v>-1.4609383742329061E-3</v>
      </c>
      <c r="AH47" s="11">
        <f t="shared" si="5"/>
        <v>3.2910126198946225E-2</v>
      </c>
      <c r="AI47" s="10">
        <f t="shared" si="6"/>
        <v>1.3051532770066343E-2</v>
      </c>
      <c r="AJ47" s="10">
        <f t="shared" si="7"/>
        <v>3.4371064573179129E-2</v>
      </c>
      <c r="AK47" s="10">
        <f t="shared" si="8"/>
        <v>2.3023296899533485E-2</v>
      </c>
      <c r="AL47" s="2">
        <f t="shared" si="9"/>
        <v>0</v>
      </c>
      <c r="AN47" s="7"/>
      <c r="AO47" s="8"/>
    </row>
    <row r="48" spans="2:41">
      <c r="B48" s="2" t="s">
        <v>163</v>
      </c>
      <c r="D48" s="7" t="s">
        <v>83</v>
      </c>
      <c r="E48" s="8" t="s">
        <v>84</v>
      </c>
      <c r="F48" s="9"/>
      <c r="G48" s="9">
        <f>'MFP Growth'!D44*'Domar weight'!D45</f>
        <v>6.4589110811374459E-2</v>
      </c>
      <c r="H48" s="9">
        <f>'MFP Growth'!E44*'Domar weight'!E45</f>
        <v>3.4525244793168916E-2</v>
      </c>
      <c r="I48" s="9">
        <f>'MFP Growth'!F44*'Domar weight'!F45</f>
        <v>-1.5385262041522621E-2</v>
      </c>
      <c r="J48" s="9">
        <f>'MFP Growth'!G44*'Domar weight'!G45</f>
        <v>0.12497712174393094</v>
      </c>
      <c r="K48" s="9">
        <f>'MFP Growth'!H44*'Domar weight'!H45</f>
        <v>9.719961453523282E-2</v>
      </c>
      <c r="L48" s="9">
        <f>'MFP Growth'!I44*'Domar weight'!I45</f>
        <v>4.9004795522725353E-2</v>
      </c>
      <c r="M48" s="9">
        <f>'MFP Growth'!J44*'Domar weight'!J45</f>
        <v>7.225106133826481E-2</v>
      </c>
      <c r="N48" s="9">
        <f>'MFP Growth'!K44*'Domar weight'!K45</f>
        <v>-2.4437400331294674E-2</v>
      </c>
      <c r="O48" s="9">
        <f>'MFP Growth'!L44*'Domar weight'!L45</f>
        <v>3.6988768997779788E-2</v>
      </c>
      <c r="P48" s="9">
        <f>'MFP Growth'!M44*'Domar weight'!M45</f>
        <v>4.7744857191587352E-2</v>
      </c>
      <c r="Q48" s="9">
        <f>'MFP Growth'!N44*'Domar weight'!N45</f>
        <v>-2.9827056183516148E-2</v>
      </c>
      <c r="R48" s="9">
        <f>'MFP Growth'!O44*'Domar weight'!O45</f>
        <v>3.859520709761146E-2</v>
      </c>
      <c r="S48" s="9">
        <f>'MFP Growth'!P44*'Domar weight'!P45</f>
        <v>5.031750901166325E-2</v>
      </c>
      <c r="T48" s="9">
        <f>'MFP Growth'!Q44*'Domar weight'!Q45</f>
        <v>-3.3988655254126594E-2</v>
      </c>
      <c r="U48" s="9">
        <f>'MFP Growth'!R44*'Domar weight'!R45</f>
        <v>-3.0947326626031856E-2</v>
      </c>
      <c r="V48" s="9">
        <f>'MFP Growth'!S44*'Domar weight'!S45</f>
        <v>7.2002622780718659E-2</v>
      </c>
      <c r="W48" s="9">
        <f>'MFP Growth'!T44*'Domar weight'!T45</f>
        <v>1.5512373829120362E-2</v>
      </c>
      <c r="X48" s="9">
        <f>'MFP Growth'!U44*'Domar weight'!U45</f>
        <v>5.0569624748872277E-2</v>
      </c>
      <c r="Y48" s="9">
        <f>'MFP Growth'!V44*'Domar weight'!V45</f>
        <v>1.5494154058113453E-2</v>
      </c>
      <c r="Z48" s="9">
        <f>'MFP Growth'!W44*'Domar weight'!W45</f>
        <v>2.2775292787713307E-2</v>
      </c>
      <c r="AA48" s="9">
        <f>'MFP Growth'!X44*'Domar weight'!X45</f>
        <v>-1.3017430442007236E-2</v>
      </c>
      <c r="AB48" s="9">
        <f>'MFP Growth'!Y44*'Domar weight'!Y45</f>
        <v>-6.0105257164184932E-2</v>
      </c>
      <c r="AC48" s="9">
        <f>'MFP Growth'!Z44*'Domar weight'!Z45</f>
        <v>0.13355996499132924</v>
      </c>
      <c r="AD48" s="9">
        <f>'MFP Growth'!AA44*'Domar weight'!AA45</f>
        <v>1.0210847111974931E-2</v>
      </c>
      <c r="AE48" s="9"/>
      <c r="AF48" s="9">
        <f t="shared" si="3"/>
        <v>6.1181165968436903E-2</v>
      </c>
      <c r="AG48" s="10">
        <f t="shared" si="4"/>
        <v>2.1934729781208483E-2</v>
      </c>
      <c r="AH48" s="11">
        <f t="shared" si="5"/>
        <v>2.9613023864899678E-2</v>
      </c>
      <c r="AI48" s="10">
        <f t="shared" si="6"/>
        <v>1.7662031124277999E-2</v>
      </c>
      <c r="AJ48" s="10">
        <f t="shared" si="7"/>
        <v>7.678294083691195E-3</v>
      </c>
      <c r="AK48" s="10">
        <f t="shared" si="8"/>
        <v>8.4915537476452224E-4</v>
      </c>
      <c r="AL48" s="2">
        <f t="shared" si="9"/>
        <v>0</v>
      </c>
      <c r="AN48" s="7"/>
      <c r="AO48" s="8"/>
    </row>
    <row r="49" spans="1:41">
      <c r="B49" s="2" t="s">
        <v>163</v>
      </c>
      <c r="D49" s="7" t="s">
        <v>85</v>
      </c>
      <c r="E49" s="8" t="s">
        <v>86</v>
      </c>
      <c r="F49" s="9"/>
      <c r="G49" s="9">
        <f>'MFP Growth'!D45*'Domar weight'!D46</f>
        <v>-2.0592180143065599E-2</v>
      </c>
      <c r="H49" s="9">
        <f>'MFP Growth'!E45*'Domar weight'!E46</f>
        <v>1.2700099244125554E-2</v>
      </c>
      <c r="I49" s="9">
        <f>'MFP Growth'!F45*'Domar weight'!F46</f>
        <v>1.1839838815626939E-2</v>
      </c>
      <c r="J49" s="9">
        <f>'MFP Growth'!G45*'Domar weight'!G46</f>
        <v>-1.8440100429489386E-2</v>
      </c>
      <c r="K49" s="9">
        <f>'MFP Growth'!H45*'Domar weight'!H46</f>
        <v>-8.9518178926231481E-3</v>
      </c>
      <c r="L49" s="9">
        <f>'MFP Growth'!I45*'Domar weight'!I46</f>
        <v>1.0994718454219891E-2</v>
      </c>
      <c r="M49" s="9">
        <f>'MFP Growth'!J45*'Domar weight'!J46</f>
        <v>2.9608688159695326E-3</v>
      </c>
      <c r="N49" s="9">
        <f>'MFP Growth'!K45*'Domar weight'!K46</f>
        <v>-1.1467866130935047E-3</v>
      </c>
      <c r="O49" s="9">
        <f>'MFP Growth'!L45*'Domar weight'!L46</f>
        <v>-4.8736968263425702E-3</v>
      </c>
      <c r="P49" s="9">
        <f>'MFP Growth'!M45*'Domar weight'!M46</f>
        <v>2.6271874123812055E-2</v>
      </c>
      <c r="Q49" s="9">
        <f>'MFP Growth'!N45*'Domar weight'!N46</f>
        <v>-2.3686453555024569E-3</v>
      </c>
      <c r="R49" s="9">
        <f>'MFP Growth'!O45*'Domar weight'!O46</f>
        <v>1.0999693626597447E-2</v>
      </c>
      <c r="S49" s="9">
        <f>'MFP Growth'!P45*'Domar weight'!P46</f>
        <v>1.2946395743534437E-2</v>
      </c>
      <c r="T49" s="9">
        <f>'MFP Growth'!Q45*'Domar weight'!Q46</f>
        <v>-1.015699076865287E-2</v>
      </c>
      <c r="U49" s="9">
        <f>'MFP Growth'!R45*'Domar weight'!R46</f>
        <v>-3.5070252918571803E-3</v>
      </c>
      <c r="V49" s="9">
        <f>'MFP Growth'!S45*'Domar weight'!S46</f>
        <v>-6.8488829049963718E-3</v>
      </c>
      <c r="W49" s="9">
        <f>'MFP Growth'!T45*'Domar weight'!T46</f>
        <v>1.9680051057723497E-2</v>
      </c>
      <c r="X49" s="9">
        <f>'MFP Growth'!U45*'Domar weight'!U46</f>
        <v>-5.7063498587805904E-3</v>
      </c>
      <c r="Y49" s="9">
        <f>'MFP Growth'!V45*'Domar weight'!V46</f>
        <v>-5.8435578926832391E-3</v>
      </c>
      <c r="Z49" s="9">
        <f>'MFP Growth'!W45*'Domar weight'!W46</f>
        <v>5.9523146694390643E-3</v>
      </c>
      <c r="AA49" s="9">
        <f>'MFP Growth'!X45*'Domar weight'!X46</f>
        <v>8.8768317982365168E-3</v>
      </c>
      <c r="AB49" s="9">
        <f>'MFP Growth'!Y45*'Domar weight'!Y46</f>
        <v>6.5550806849217641E-5</v>
      </c>
      <c r="AC49" s="9">
        <f>'MFP Growth'!Z45*'Domar weight'!Z46</f>
        <v>-1.7787642419607872E-2</v>
      </c>
      <c r="AD49" s="9">
        <f>'MFP Growth'!AA45*'Domar weight'!AA46</f>
        <v>-1.9711721804191229E-2</v>
      </c>
      <c r="AE49" s="9"/>
      <c r="AF49" s="9">
        <f t="shared" si="3"/>
        <v>-4.6888320810851277E-3</v>
      </c>
      <c r="AG49" s="10">
        <f t="shared" si="4"/>
        <v>4.5792978384509922E-3</v>
      </c>
      <c r="AH49" s="11">
        <f t="shared" si="5"/>
        <v>-1.8658643606749221E-3</v>
      </c>
      <c r="AI49" s="10">
        <f t="shared" si="6"/>
        <v>-7.1392454046783418E-3</v>
      </c>
      <c r="AJ49" s="10">
        <f t="shared" si="7"/>
        <v>-6.4451621991259145E-3</v>
      </c>
      <c r="AK49" s="10">
        <f t="shared" si="8"/>
        <v>-9.4585227956992968E-3</v>
      </c>
      <c r="AL49" s="2">
        <f t="shared" si="9"/>
        <v>1</v>
      </c>
      <c r="AN49" s="7"/>
      <c r="AO49" s="8"/>
    </row>
    <row r="50" spans="1:41">
      <c r="B50" s="2" t="s">
        <v>163</v>
      </c>
      <c r="D50" s="7" t="s">
        <v>87</v>
      </c>
      <c r="E50" s="8" t="s">
        <v>88</v>
      </c>
      <c r="F50" s="9"/>
      <c r="G50" s="9">
        <f>'MFP Growth'!D46*'Domar weight'!D47</f>
        <v>-2.0847516189847318E-2</v>
      </c>
      <c r="H50" s="9">
        <f>'MFP Growth'!E46*'Domar weight'!E47</f>
        <v>2.3333917234332594E-2</v>
      </c>
      <c r="I50" s="9">
        <f>'MFP Growth'!F46*'Domar weight'!F47</f>
        <v>2.1420980932401579E-2</v>
      </c>
      <c r="J50" s="9">
        <f>'MFP Growth'!G46*'Domar weight'!G47</f>
        <v>-5.0363997366930906E-3</v>
      </c>
      <c r="K50" s="9">
        <f>'MFP Growth'!H46*'Domar weight'!H47</f>
        <v>-1.4426756324811328E-3</v>
      </c>
      <c r="L50" s="9">
        <f>'MFP Growth'!I46*'Domar weight'!I47</f>
        <v>-1.0107644080301922E-2</v>
      </c>
      <c r="M50" s="9">
        <f>'MFP Growth'!J46*'Domar weight'!J47</f>
        <v>-1.4780137854763809E-2</v>
      </c>
      <c r="N50" s="9">
        <f>'MFP Growth'!K46*'Domar weight'!K47</f>
        <v>1.9345488632444445E-2</v>
      </c>
      <c r="O50" s="9">
        <f>'MFP Growth'!L46*'Domar weight'!L47</f>
        <v>1.5003800556498237E-3</v>
      </c>
      <c r="P50" s="9">
        <f>'MFP Growth'!M46*'Domar weight'!M47</f>
        <v>-8.5714471065822181E-3</v>
      </c>
      <c r="Q50" s="9">
        <f>'MFP Growth'!N46*'Domar weight'!N47</f>
        <v>-7.5361757340912834E-3</v>
      </c>
      <c r="R50" s="9">
        <f>'MFP Growth'!O46*'Domar weight'!O47</f>
        <v>3.0481818119575212E-2</v>
      </c>
      <c r="S50" s="9">
        <f>'MFP Growth'!P46*'Domar weight'!P47</f>
        <v>1.8216081823127964E-2</v>
      </c>
      <c r="T50" s="9">
        <f>'MFP Growth'!Q46*'Domar weight'!Q47</f>
        <v>6.9093531943316522E-2</v>
      </c>
      <c r="U50" s="9">
        <f>'MFP Growth'!R46*'Domar weight'!R47</f>
        <v>-6.7923168552977614E-2</v>
      </c>
      <c r="V50" s="9">
        <f>'MFP Growth'!S46*'Domar weight'!S47</f>
        <v>2.6106107436354954E-3</v>
      </c>
      <c r="W50" s="9">
        <f>'MFP Growth'!T46*'Domar weight'!T47</f>
        <v>2.0477482483614182E-2</v>
      </c>
      <c r="X50" s="9">
        <f>'MFP Growth'!U46*'Domar weight'!U47</f>
        <v>-6.3378926898284785E-3</v>
      </c>
      <c r="Y50" s="9">
        <f>'MFP Growth'!V46*'Domar weight'!V47</f>
        <v>-1.0523686451326911E-2</v>
      </c>
      <c r="Z50" s="9">
        <f>'MFP Growth'!W46*'Domar weight'!W47</f>
        <v>8.6231827047966429E-5</v>
      </c>
      <c r="AA50" s="9">
        <f>'MFP Growth'!X46*'Domar weight'!X47</f>
        <v>3.0753091626279882E-2</v>
      </c>
      <c r="AB50" s="9">
        <f>'MFP Growth'!Y46*'Domar weight'!Y47</f>
        <v>-4.6507965932823116E-2</v>
      </c>
      <c r="AC50" s="9">
        <f>'MFP Growth'!Z46*'Domar weight'!Z47</f>
        <v>2.7913017762901216E-2</v>
      </c>
      <c r="AD50" s="9">
        <f>'MFP Growth'!AA46*'Domar weight'!AA47</f>
        <v>3.0668954091304598E-2</v>
      </c>
      <c r="AE50" s="9"/>
      <c r="AF50" s="9">
        <f t="shared" si="3"/>
        <v>3.4856613215425254E-3</v>
      </c>
      <c r="AG50" s="10">
        <f t="shared" si="4"/>
        <v>4.4005683727205659E-3</v>
      </c>
      <c r="AH50" s="11">
        <f t="shared" si="5"/>
        <v>-5.5917824380358064E-3</v>
      </c>
      <c r="AI50" s="10">
        <f t="shared" si="6"/>
        <v>1.0706774386915644E-2</v>
      </c>
      <c r="AJ50" s="10">
        <f t="shared" si="7"/>
        <v>-9.9923508107563723E-3</v>
      </c>
      <c r="AK50" s="10">
        <f t="shared" si="8"/>
        <v>-6.7888976792697181E-4</v>
      </c>
      <c r="AL50" s="2">
        <f t="shared" si="9"/>
        <v>1</v>
      </c>
      <c r="AN50" s="7"/>
      <c r="AO50" s="8"/>
    </row>
    <row r="51" spans="1:41">
      <c r="B51" s="2" t="s">
        <v>163</v>
      </c>
      <c r="D51" s="7" t="s">
        <v>89</v>
      </c>
      <c r="E51" s="8" t="s">
        <v>90</v>
      </c>
      <c r="F51" s="9"/>
      <c r="G51" s="9">
        <f>'MFP Growth'!D47*'Domar weight'!D48</f>
        <v>-3.097575584199308E-2</v>
      </c>
      <c r="H51" s="9">
        <f>'MFP Growth'!E47*'Domar weight'!E48</f>
        <v>-1.6314360415330274E-2</v>
      </c>
      <c r="I51" s="9">
        <f>'MFP Growth'!F47*'Domar weight'!F48</f>
        <v>-2.358845360700389E-2</v>
      </c>
      <c r="J51" s="9">
        <f>'MFP Growth'!G47*'Domar weight'!G48</f>
        <v>7.6044007608137981E-2</v>
      </c>
      <c r="K51" s="9">
        <f>'MFP Growth'!H47*'Domar weight'!H48</f>
        <v>2.1510191336409162E-2</v>
      </c>
      <c r="L51" s="9">
        <f>'MFP Growth'!I47*'Domar weight'!I48</f>
        <v>-5.915554943590781E-3</v>
      </c>
      <c r="M51" s="9">
        <f>'MFP Growth'!J47*'Domar weight'!J48</f>
        <v>-9.2012624082870115E-2</v>
      </c>
      <c r="N51" s="9">
        <f>'MFP Growth'!K47*'Domar weight'!K48</f>
        <v>-0.11077180483730187</v>
      </c>
      <c r="O51" s="9">
        <f>'MFP Growth'!L47*'Domar weight'!L48</f>
        <v>-9.6952343305145815E-3</v>
      </c>
      <c r="P51" s="9">
        <f>'MFP Growth'!M47*'Domar weight'!M48</f>
        <v>3.8151314542428805E-3</v>
      </c>
      <c r="Q51" s="9">
        <f>'MFP Growth'!N47*'Domar weight'!N48</f>
        <v>1.6794844047410096E-2</v>
      </c>
      <c r="R51" s="9">
        <f>'MFP Growth'!O47*'Domar weight'!O48</f>
        <v>-4.8507663468205814E-2</v>
      </c>
      <c r="S51" s="9">
        <f>'MFP Growth'!P47*'Domar weight'!P48</f>
        <v>7.1411049957647757E-2</v>
      </c>
      <c r="T51" s="9">
        <f>'MFP Growth'!Q47*'Domar weight'!Q48</f>
        <v>-2.1271844546185588E-2</v>
      </c>
      <c r="U51" s="9">
        <f>'MFP Growth'!R47*'Domar weight'!R48</f>
        <v>6.6562576405461413E-2</v>
      </c>
      <c r="V51" s="9">
        <f>'MFP Growth'!S47*'Domar weight'!S48</f>
        <v>5.2594130456337526E-2</v>
      </c>
      <c r="W51" s="9">
        <f>'MFP Growth'!T47*'Domar weight'!T48</f>
        <v>6.5993283761690363E-2</v>
      </c>
      <c r="X51" s="9">
        <f>'MFP Growth'!U47*'Domar weight'!U48</f>
        <v>7.1960246402525158E-2</v>
      </c>
      <c r="Y51" s="9">
        <f>'MFP Growth'!V47*'Domar weight'!V48</f>
        <v>1.2322942254284132E-2</v>
      </c>
      <c r="Z51" s="9">
        <f>'MFP Growth'!W47*'Domar weight'!W48</f>
        <v>-6.0941896627698423E-2</v>
      </c>
      <c r="AA51" s="9">
        <f>'MFP Growth'!X47*'Domar weight'!X48</f>
        <v>4.5693593532972664E-2</v>
      </c>
      <c r="AB51" s="9">
        <f>'MFP Growth'!Y47*'Domar weight'!Y48</f>
        <v>-7.8592777471843678E-2</v>
      </c>
      <c r="AC51" s="9">
        <f>'MFP Growth'!Z47*'Domar weight'!Z48</f>
        <v>6.476971025303091E-2</v>
      </c>
      <c r="AD51" s="9">
        <f>'MFP Growth'!AA47*'Domar weight'!AA48</f>
        <v>7.7136322659046293E-4</v>
      </c>
      <c r="AE51" s="9"/>
      <c r="AF51" s="9">
        <f t="shared" si="3"/>
        <v>5.3351258160439811E-3</v>
      </c>
      <c r="AG51" s="10">
        <f t="shared" si="4"/>
        <v>-9.1697584382322353E-4</v>
      </c>
      <c r="AH51" s="11">
        <f t="shared" si="5"/>
        <v>7.7804306763702867E-3</v>
      </c>
      <c r="AI51" s="10">
        <f t="shared" si="6"/>
        <v>8.1604723851875904E-3</v>
      </c>
      <c r="AJ51" s="10">
        <f t="shared" si="7"/>
        <v>8.6974065201935111E-3</v>
      </c>
      <c r="AK51" s="10">
        <f t="shared" si="8"/>
        <v>8.9145732109462555E-3</v>
      </c>
      <c r="AL51" s="2">
        <f t="shared" si="9"/>
        <v>0</v>
      </c>
      <c r="AN51" s="7"/>
      <c r="AO51" s="8"/>
    </row>
    <row r="52" spans="1:41">
      <c r="B52" s="2" t="s">
        <v>163</v>
      </c>
      <c r="D52" s="7" t="s">
        <v>91</v>
      </c>
      <c r="E52" s="8" t="s">
        <v>92</v>
      </c>
      <c r="F52" s="9"/>
      <c r="G52" s="9">
        <f>'MFP Growth'!D48*'Domar weight'!D49</f>
        <v>4.2048338859808181E-2</v>
      </c>
      <c r="H52" s="9">
        <f>'MFP Growth'!E48*'Domar weight'!E49</f>
        <v>1.6913568721984218E-3</v>
      </c>
      <c r="I52" s="9">
        <f>'MFP Growth'!F48*'Domar weight'!F49</f>
        <v>-8.9544053737045173E-3</v>
      </c>
      <c r="J52" s="9">
        <f>'MFP Growth'!G48*'Domar weight'!G49</f>
        <v>2.8169259231911582E-2</v>
      </c>
      <c r="K52" s="9">
        <f>'MFP Growth'!H48*'Domar weight'!H49</f>
        <v>2.2213167307504549E-2</v>
      </c>
      <c r="L52" s="9">
        <f>'MFP Growth'!I48*'Domar weight'!I49</f>
        <v>2.2660879345566546E-2</v>
      </c>
      <c r="M52" s="9">
        <f>'MFP Growth'!J48*'Domar weight'!J49</f>
        <v>1.3115350346843878E-2</v>
      </c>
      <c r="N52" s="9">
        <f>'MFP Growth'!K48*'Domar weight'!K49</f>
        <v>3.1152811312558232E-3</v>
      </c>
      <c r="O52" s="9">
        <f>'MFP Growth'!L48*'Domar weight'!L49</f>
        <v>9.6415626853151373E-3</v>
      </c>
      <c r="P52" s="9">
        <f>'MFP Growth'!M48*'Domar weight'!M49</f>
        <v>3.2579422796324989E-2</v>
      </c>
      <c r="Q52" s="9">
        <f>'MFP Growth'!N48*'Domar weight'!N49</f>
        <v>1.244216676203427E-2</v>
      </c>
      <c r="R52" s="9">
        <f>'MFP Growth'!O48*'Domar weight'!O49</f>
        <v>-3.8801321530051149E-2</v>
      </c>
      <c r="S52" s="9">
        <f>'MFP Growth'!P48*'Domar weight'!P49</f>
        <v>2.2179411052220835E-2</v>
      </c>
      <c r="T52" s="9">
        <f>'MFP Growth'!Q48*'Domar weight'!Q49</f>
        <v>-1.21661056036704E-2</v>
      </c>
      <c r="U52" s="9">
        <f>'MFP Growth'!R48*'Domar weight'!R49</f>
        <v>1.0113996937145858E-2</v>
      </c>
      <c r="V52" s="9">
        <f>'MFP Growth'!S48*'Domar weight'!S49</f>
        <v>5.6771357030909369E-3</v>
      </c>
      <c r="W52" s="9">
        <f>'MFP Growth'!T48*'Domar weight'!T49</f>
        <v>1.9544656481769566E-2</v>
      </c>
      <c r="X52" s="9">
        <f>'MFP Growth'!U48*'Domar weight'!U49</f>
        <v>2.3435208749690302E-2</v>
      </c>
      <c r="Y52" s="9">
        <f>'MFP Growth'!V48*'Domar weight'!V49</f>
        <v>-1.9881539500286104E-2</v>
      </c>
      <c r="Z52" s="9">
        <f>'MFP Growth'!W48*'Domar weight'!W49</f>
        <v>-2.9688184137187344E-3</v>
      </c>
      <c r="AA52" s="9">
        <f>'MFP Growth'!X48*'Domar weight'!X49</f>
        <v>-7.6056143196920742E-3</v>
      </c>
      <c r="AB52" s="9">
        <f>'MFP Growth'!Y48*'Domar weight'!Y49</f>
        <v>1.4229757470716734E-2</v>
      </c>
      <c r="AC52" s="9">
        <f>'MFP Growth'!Z48*'Domar weight'!Z49</f>
        <v>1.4431311060488051E-2</v>
      </c>
      <c r="AD52" s="9">
        <f>'MFP Growth'!AA48*'Domar weight'!AA49</f>
        <v>2.5501375414892152E-2</v>
      </c>
      <c r="AE52" s="9"/>
      <c r="AF52" s="9">
        <f t="shared" si="3"/>
        <v>1.7033543379543641E-2</v>
      </c>
      <c r="AG52" s="10">
        <f t="shared" si="4"/>
        <v>8.3418696756538558E-3</v>
      </c>
      <c r="AH52" s="11">
        <f t="shared" si="5"/>
        <v>1.9495027856182104E-4</v>
      </c>
      <c r="AI52" s="10">
        <f t="shared" si="6"/>
        <v>1.1639207406601217E-2</v>
      </c>
      <c r="AJ52" s="10">
        <f t="shared" si="7"/>
        <v>-8.1469193970920353E-3</v>
      </c>
      <c r="AK52" s="10">
        <f t="shared" si="8"/>
        <v>-1.6073438953552377E-3</v>
      </c>
      <c r="AL52" s="2">
        <f t="shared" si="9"/>
        <v>1</v>
      </c>
      <c r="AN52" s="7"/>
      <c r="AO52" s="8"/>
    </row>
    <row r="53" spans="1:41" s="34" customFormat="1" ht="15.75">
      <c r="D53" s="29" t="s">
        <v>93</v>
      </c>
      <c r="E53" s="30" t="s">
        <v>94</v>
      </c>
      <c r="F53" s="31"/>
      <c r="G53" s="31">
        <f>'MFP Growth'!D49*'Domar weight'!D50</f>
        <v>0.11452370844796943</v>
      </c>
      <c r="H53" s="31">
        <f>'MFP Growth'!E49*'Domar weight'!E50</f>
        <v>0.18114454145029615</v>
      </c>
      <c r="I53" s="31">
        <f>'MFP Growth'!F49*'Domar weight'!F50</f>
        <v>-4.1133193215127262E-2</v>
      </c>
      <c r="J53" s="31">
        <f>'MFP Growth'!G49*'Domar weight'!G50</f>
        <v>-7.4697522743618572E-2</v>
      </c>
      <c r="K53" s="31">
        <f>'MFP Growth'!H49*'Domar weight'!H50</f>
        <v>0.15522484293536881</v>
      </c>
      <c r="L53" s="31">
        <f>'MFP Growth'!I49*'Domar weight'!I50</f>
        <v>0.13134983618461307</v>
      </c>
      <c r="M53" s="31">
        <f>'MFP Growth'!J49*'Domar weight'!J50</f>
        <v>0.22690083046571793</v>
      </c>
      <c r="N53" s="31">
        <f>'MFP Growth'!K49*'Domar weight'!K50</f>
        <v>-0.1415532729804935</v>
      </c>
      <c r="O53" s="31">
        <f>'MFP Growth'!L49*'Domar weight'!L50</f>
        <v>0.14749264437013268</v>
      </c>
      <c r="P53" s="31">
        <f>'MFP Growth'!M49*'Domar weight'!M50</f>
        <v>-0.29813283279912595</v>
      </c>
      <c r="Q53" s="31">
        <f>'MFP Growth'!N49*'Domar weight'!N50</f>
        <v>0.14947404628412914</v>
      </c>
      <c r="R53" s="31">
        <f>'MFP Growth'!O49*'Domar weight'!O50</f>
        <v>0.17291643113417773</v>
      </c>
      <c r="S53" s="31">
        <f>'MFP Growth'!P49*'Domar weight'!P50</f>
        <v>-0.98586812448225225</v>
      </c>
      <c r="T53" s="31">
        <f>'MFP Growth'!Q49*'Domar weight'!Q50</f>
        <v>5.0668625308384209E-2</v>
      </c>
      <c r="U53" s="31">
        <f>'MFP Growth'!R49*'Domar weight'!R50</f>
        <v>0.71355616534935085</v>
      </c>
      <c r="V53" s="31">
        <f>'MFP Growth'!S49*'Domar weight'!S50</f>
        <v>0.27249262026884408</v>
      </c>
      <c r="W53" s="31">
        <f>'MFP Growth'!T49*'Domar weight'!T50</f>
        <v>0.68969149076226177</v>
      </c>
      <c r="X53" s="31">
        <f>'MFP Growth'!U49*'Domar weight'!U50</f>
        <v>0.39647932811862163</v>
      </c>
      <c r="Y53" s="31">
        <f>'MFP Growth'!V49*'Domar weight'!V50</f>
        <v>8.5890000431691635E-2</v>
      </c>
      <c r="Z53" s="31">
        <f>'MFP Growth'!W49*'Domar weight'!W50</f>
        <v>0.2843015671068988</v>
      </c>
      <c r="AA53" s="31">
        <f>'MFP Growth'!X49*'Domar weight'!X50</f>
        <v>-1.3525166529700709E-2</v>
      </c>
      <c r="AB53" s="31">
        <f>'MFP Growth'!Y49*'Domar weight'!Y50</f>
        <v>-0.13002778741325527</v>
      </c>
      <c r="AC53" s="31">
        <f>'MFP Growth'!Z49*'Domar weight'!Z50</f>
        <v>0.31526817966459203</v>
      </c>
      <c r="AD53" s="31">
        <f>'MFP Growth'!AA49*'Domar weight'!AA50</f>
        <v>0.29871773418377856</v>
      </c>
      <c r="AE53" s="31"/>
      <c r="AF53" s="31">
        <f t="shared" si="3"/>
        <v>6.7012475374977704E-2</v>
      </c>
      <c r="AG53" s="32">
        <f t="shared" si="4"/>
        <v>9.4082371655478322E-2</v>
      </c>
      <c r="AH53" s="33">
        <f t="shared" si="5"/>
        <v>0.25555696521907073</v>
      </c>
      <c r="AI53" s="32">
        <f t="shared" si="6"/>
        <v>0.11760823997635365</v>
      </c>
      <c r="AJ53" s="32">
        <f t="shared" si="7"/>
        <v>0.16147459356359239</v>
      </c>
      <c r="AK53" s="32">
        <f t="shared" si="8"/>
        <v>8.2646750567754071E-2</v>
      </c>
      <c r="AL53" s="34">
        <f t="shared" si="9"/>
        <v>0</v>
      </c>
      <c r="AN53" s="29"/>
      <c r="AO53" s="30"/>
    </row>
    <row r="54" spans="1:41" ht="15.75">
      <c r="A54" s="34" t="s">
        <v>163</v>
      </c>
      <c r="C54" s="2" t="s">
        <v>163</v>
      </c>
      <c r="D54" s="7" t="s">
        <v>95</v>
      </c>
      <c r="E54" s="8" t="s">
        <v>96</v>
      </c>
      <c r="F54" s="9"/>
      <c r="G54" s="9">
        <f>'MFP Growth'!D50*'Domar weight'!D51</f>
        <v>-3.4589054669348702E-2</v>
      </c>
      <c r="H54" s="9">
        <f>'MFP Growth'!E50*'Domar weight'!E51</f>
        <v>5.8291712209569427E-2</v>
      </c>
      <c r="I54" s="9">
        <f>'MFP Growth'!F50*'Domar weight'!F51</f>
        <v>-2.048587026177905E-2</v>
      </c>
      <c r="J54" s="9">
        <f>'MFP Growth'!G50*'Domar weight'!G51</f>
        <v>-3.2823837596823072E-2</v>
      </c>
      <c r="K54" s="9">
        <f>'MFP Growth'!H50*'Domar weight'!H51</f>
        <v>9.3390898549535514E-2</v>
      </c>
      <c r="L54" s="9">
        <f>'MFP Growth'!I50*'Domar weight'!I51</f>
        <v>-1.3727306643812116E-2</v>
      </c>
      <c r="M54" s="9">
        <f>'MFP Growth'!J50*'Domar weight'!J51</f>
        <v>0.10616936974581828</v>
      </c>
      <c r="N54" s="9">
        <f>'MFP Growth'!K50*'Domar weight'!K51</f>
        <v>-4.0081832721077021E-3</v>
      </c>
      <c r="O54" s="9">
        <f>'MFP Growth'!L50*'Domar weight'!L51</f>
        <v>0.13482444103043412</v>
      </c>
      <c r="P54" s="9">
        <f>'MFP Growth'!M50*'Domar weight'!M51</f>
        <v>0.12645712144696725</v>
      </c>
      <c r="Q54" s="9">
        <f>'MFP Growth'!N50*'Domar weight'!N51</f>
        <v>0.12286590879493248</v>
      </c>
      <c r="R54" s="9">
        <f>'MFP Growth'!O50*'Domar weight'!O51</f>
        <v>0.31025493722836878</v>
      </c>
      <c r="S54" s="9">
        <f>'MFP Growth'!P50*'Domar weight'!P51</f>
        <v>-0.61073259176866679</v>
      </c>
      <c r="T54" s="9">
        <f>'MFP Growth'!Q50*'Domar weight'!Q51</f>
        <v>-6.6959203953316171E-2</v>
      </c>
      <c r="U54" s="9">
        <f>'MFP Growth'!R50*'Domar weight'!R51</f>
        <v>0.3086219408547472</v>
      </c>
      <c r="V54" s="9">
        <f>'MFP Growth'!S50*'Domar weight'!S51</f>
        <v>0.13688020264606821</v>
      </c>
      <c r="W54" s="9">
        <f>'MFP Growth'!T50*'Domar weight'!T51</f>
        <v>0.14519289923200235</v>
      </c>
      <c r="X54" s="9">
        <f>'MFP Growth'!U50*'Domar weight'!U51</f>
        <v>6.2369321736091089E-2</v>
      </c>
      <c r="Y54" s="9">
        <f>'MFP Growth'!V50*'Domar weight'!V51</f>
        <v>-0.2017574728594799</v>
      </c>
      <c r="Z54" s="9">
        <f>'MFP Growth'!W50*'Domar weight'!W51</f>
        <v>0.20509839220853104</v>
      </c>
      <c r="AA54" s="9">
        <f>'MFP Growth'!X50*'Domar weight'!X51</f>
        <v>-0.14824178212440459</v>
      </c>
      <c r="AB54" s="9">
        <f>'MFP Growth'!Y50*'Domar weight'!Y51</f>
        <v>-8.1428773311114186E-2</v>
      </c>
      <c r="AC54" s="9">
        <f>'MFP Growth'!Z50*'Domar weight'!Z51</f>
        <v>0.16308084310835144</v>
      </c>
      <c r="AD54" s="9">
        <f>'MFP Growth'!AA50*'Domar weight'!AA51</f>
        <v>3.7145786893142456E-2</v>
      </c>
      <c r="AE54" s="9"/>
      <c r="AF54" s="9">
        <f t="shared" si="3"/>
        <v>1.2756769646230823E-2</v>
      </c>
      <c r="AG54" s="10">
        <f t="shared" si="4"/>
        <v>5.7986627945119662E-2</v>
      </c>
      <c r="AH54" s="11">
        <f t="shared" si="5"/>
        <v>2.1903413695047409E-2</v>
      </c>
      <c r="AI54" s="10">
        <f t="shared" si="6"/>
        <v>-7.3609813585062221E-3</v>
      </c>
      <c r="AJ54" s="10">
        <f t="shared" si="7"/>
        <v>-3.6083214250072257E-2</v>
      </c>
      <c r="AK54" s="10">
        <f t="shared" si="8"/>
        <v>-5.2805725709245757E-2</v>
      </c>
      <c r="AL54" s="2">
        <f t="shared" si="9"/>
        <v>1</v>
      </c>
      <c r="AN54" s="7"/>
      <c r="AO54" s="8"/>
    </row>
    <row r="55" spans="1:41">
      <c r="B55" s="2" t="s">
        <v>163</v>
      </c>
      <c r="D55" s="7" t="s">
        <v>97</v>
      </c>
      <c r="E55" s="8" t="s">
        <v>98</v>
      </c>
      <c r="F55" s="9"/>
      <c r="G55" s="9">
        <f>'MFP Growth'!D51*'Domar weight'!D52</f>
        <v>-5.8628939199651259E-2</v>
      </c>
      <c r="H55" s="9">
        <f>'MFP Growth'!E51*'Domar weight'!E52</f>
        <v>3.6580506661674707E-2</v>
      </c>
      <c r="I55" s="9">
        <f>'MFP Growth'!F51*'Domar weight'!F52</f>
        <v>-7.6240515695818037E-2</v>
      </c>
      <c r="J55" s="9">
        <f>'MFP Growth'!G51*'Domar weight'!G52</f>
        <v>-4.4666891458937083E-2</v>
      </c>
      <c r="K55" s="9">
        <f>'MFP Growth'!H51*'Domar weight'!H52</f>
        <v>-4.9571899043372135E-3</v>
      </c>
      <c r="L55" s="9">
        <f>'MFP Growth'!I51*'Domar weight'!I52</f>
        <v>3.1977217484665282E-2</v>
      </c>
      <c r="M55" s="9">
        <f>'MFP Growth'!J51*'Domar weight'!J52</f>
        <v>-4.5123949109834992E-2</v>
      </c>
      <c r="N55" s="9">
        <f>'MFP Growth'!K51*'Domar weight'!K52</f>
        <v>-1.6080536705363052E-3</v>
      </c>
      <c r="O55" s="9">
        <f>'MFP Growth'!L51*'Domar weight'!L52</f>
        <v>-6.4612065924158652E-3</v>
      </c>
      <c r="P55" s="9">
        <f>'MFP Growth'!M51*'Domar weight'!M52</f>
        <v>3.3847745737698278E-3</v>
      </c>
      <c r="Q55" s="9">
        <f>'MFP Growth'!N51*'Domar weight'!N52</f>
        <v>5.5931105117503141E-2</v>
      </c>
      <c r="R55" s="9">
        <f>'MFP Growth'!O51*'Domar weight'!O52</f>
        <v>9.7933726936765095E-2</v>
      </c>
      <c r="S55" s="9">
        <f>'MFP Growth'!P51*'Domar weight'!P52</f>
        <v>-0.23550325423821664</v>
      </c>
      <c r="T55" s="9">
        <f>'MFP Growth'!Q51*'Domar weight'!Q52</f>
        <v>0.13143902732976498</v>
      </c>
      <c r="U55" s="9">
        <f>'MFP Growth'!R51*'Domar weight'!R52</f>
        <v>2.7093134428877202E-2</v>
      </c>
      <c r="V55" s="9">
        <f>'MFP Growth'!S51*'Domar weight'!S52</f>
        <v>-4.1830003959639268E-2</v>
      </c>
      <c r="W55" s="9">
        <f>'MFP Growth'!T51*'Domar weight'!T52</f>
        <v>6.887406227246512E-2</v>
      </c>
      <c r="X55" s="9">
        <f>'MFP Growth'!U51*'Domar weight'!U52</f>
        <v>3.574699525999863E-2</v>
      </c>
      <c r="Y55" s="9">
        <f>'MFP Growth'!V51*'Domar weight'!V52</f>
        <v>9.4948393171170441E-3</v>
      </c>
      <c r="Z55" s="9">
        <f>'MFP Growth'!W51*'Domar weight'!W52</f>
        <v>-9.8067022952808025E-4</v>
      </c>
      <c r="AA55" s="9">
        <f>'MFP Growth'!X51*'Domar weight'!X52</f>
        <v>-2.6561425377412056E-2</v>
      </c>
      <c r="AB55" s="9">
        <f>'MFP Growth'!Y51*'Domar weight'!Y52</f>
        <v>-2.0649872608786958E-2</v>
      </c>
      <c r="AC55" s="9">
        <f>'MFP Growth'!Z51*'Domar weight'!Z52</f>
        <v>6.8803754796859891E-3</v>
      </c>
      <c r="AD55" s="9">
        <f>'MFP Growth'!AA51*'Domar weight'!AA52</f>
        <v>3.5250001825856005E-2</v>
      </c>
      <c r="AE55" s="9"/>
      <c r="AF55" s="9">
        <f t="shared" si="3"/>
        <v>-2.9582605919413779E-2</v>
      </c>
      <c r="AG55" s="10">
        <f t="shared" si="4"/>
        <v>7.175548381097299E-3</v>
      </c>
      <c r="AH55" s="11">
        <f t="shared" si="5"/>
        <v>1.4753721449195865E-2</v>
      </c>
      <c r="AI55" s="10">
        <f t="shared" si="6"/>
        <v>-1.2702301701642549E-3</v>
      </c>
      <c r="AJ55" s="10">
        <f t="shared" si="7"/>
        <v>7.5781730680985664E-3</v>
      </c>
      <c r="AK55" s="10">
        <f t="shared" si="8"/>
        <v>-1.578370714392931E-3</v>
      </c>
      <c r="AL55" s="2">
        <f t="shared" si="9"/>
        <v>0</v>
      </c>
      <c r="AN55" s="7"/>
      <c r="AO55" s="8"/>
    </row>
    <row r="56" spans="1:41">
      <c r="B56" s="2" t="s">
        <v>163</v>
      </c>
      <c r="D56" s="7" t="s">
        <v>99</v>
      </c>
      <c r="E56" s="8" t="s">
        <v>100</v>
      </c>
      <c r="F56" s="9"/>
      <c r="G56" s="9">
        <f>'MFP Growth'!D52*'Domar weight'!D53</f>
        <v>0.20252673968226703</v>
      </c>
      <c r="H56" s="9">
        <f>'MFP Growth'!E52*'Domar weight'!E53</f>
        <v>8.5849426234478485E-2</v>
      </c>
      <c r="I56" s="9">
        <f>'MFP Growth'!F52*'Domar weight'!F53</f>
        <v>5.2908398972781732E-2</v>
      </c>
      <c r="J56" s="9">
        <f>'MFP Growth'!G52*'Domar weight'!G53</f>
        <v>1.4234459280761346E-2</v>
      </c>
      <c r="K56" s="9">
        <f>'MFP Growth'!H52*'Domar weight'!H53</f>
        <v>9.5236144363929312E-2</v>
      </c>
      <c r="L56" s="9">
        <f>'MFP Growth'!I52*'Domar weight'!I53</f>
        <v>0.10651654024345712</v>
      </c>
      <c r="M56" s="9">
        <f>'MFP Growth'!J52*'Domar weight'!J53</f>
        <v>0.1408659749946945</v>
      </c>
      <c r="N56" s="9">
        <f>'MFP Growth'!K52*'Domar weight'!K53</f>
        <v>-9.3592347142157903E-2</v>
      </c>
      <c r="O56" s="9">
        <f>'MFP Growth'!L52*'Domar weight'!L53</f>
        <v>7.1954429283454788E-2</v>
      </c>
      <c r="P56" s="9">
        <f>'MFP Growth'!M52*'Domar weight'!M53</f>
        <v>-0.3480325866043783</v>
      </c>
      <c r="Q56" s="9">
        <f>'MFP Growth'!N52*'Domar weight'!N53</f>
        <v>-1.1590257727033976E-2</v>
      </c>
      <c r="R56" s="9">
        <f>'MFP Growth'!O52*'Domar weight'!O53</f>
        <v>-3.5065040107715648E-2</v>
      </c>
      <c r="S56" s="9">
        <f>'MFP Growth'!P52*'Domar weight'!P53</f>
        <v>1.5244017996556147E-2</v>
      </c>
      <c r="T56" s="9">
        <f>'MFP Growth'!Q52*'Domar weight'!Q53</f>
        <v>-0.12899261656028527</v>
      </c>
      <c r="U56" s="9">
        <f>'MFP Growth'!R52*'Domar weight'!R53</f>
        <v>5.1471620992769453E-2</v>
      </c>
      <c r="V56" s="9">
        <f>'MFP Growth'!S52*'Domar weight'!S53</f>
        <v>0.13283922626885591</v>
      </c>
      <c r="W56" s="9">
        <f>'MFP Growth'!T52*'Domar weight'!T53</f>
        <v>0.33688916671428115</v>
      </c>
      <c r="X56" s="9">
        <f>'MFP Growth'!U52*'Domar weight'!U53</f>
        <v>0.38716962639196306</v>
      </c>
      <c r="Y56" s="9">
        <f>'MFP Growth'!V52*'Domar weight'!V53</f>
        <v>0.17834877611410488</v>
      </c>
      <c r="Z56" s="9">
        <f>'MFP Growth'!W52*'Domar weight'!W53</f>
        <v>0.21114304345394508</v>
      </c>
      <c r="AA56" s="9">
        <f>'MFP Growth'!X52*'Domar weight'!X53</f>
        <v>0.15880552382748106</v>
      </c>
      <c r="AB56" s="9">
        <f>'MFP Growth'!Y52*'Domar weight'!Y53</f>
        <v>-4.2210752414579535E-2</v>
      </c>
      <c r="AC56" s="9">
        <f>'MFP Growth'!Z52*'Domar weight'!Z53</f>
        <v>0.10054177706721411</v>
      </c>
      <c r="AD56" s="9">
        <f>'MFP Growth'!AA52*'Domar weight'!AA53</f>
        <v>0.2625780622708187</v>
      </c>
      <c r="AE56" s="9"/>
      <c r="AF56" s="9">
        <f t="shared" si="3"/>
        <v>9.0151033706843575E-2</v>
      </c>
      <c r="AG56" s="10">
        <f t="shared" si="4"/>
        <v>1.9875677362708167E-2</v>
      </c>
      <c r="AH56" s="13">
        <f t="shared" si="5"/>
        <v>0.25888714865333767</v>
      </c>
      <c r="AI56" s="12">
        <f t="shared" si="6"/>
        <v>0.11992865268773359</v>
      </c>
      <c r="AJ56" s="43">
        <f t="shared" si="7"/>
        <v>0.2390114712906295</v>
      </c>
      <c r="AK56" s="43">
        <f t="shared" si="8"/>
        <v>0.15960661645314145</v>
      </c>
      <c r="AL56" s="2">
        <f t="shared" si="9"/>
        <v>0</v>
      </c>
      <c r="AN56" s="7"/>
      <c r="AO56" s="8"/>
    </row>
    <row r="57" spans="1:41">
      <c r="C57" s="2" t="s">
        <v>163</v>
      </c>
      <c r="D57" s="7" t="s">
        <v>101</v>
      </c>
      <c r="E57" s="8" t="s">
        <v>102</v>
      </c>
      <c r="F57" s="9"/>
      <c r="G57" s="9">
        <f>'MFP Growth'!D53*'Domar weight'!D54</f>
        <v>-1.5972377782617453E-2</v>
      </c>
      <c r="H57" s="9">
        <f>'MFP Growth'!E53*'Domar weight'!E54</f>
        <v>-1.3495314077796651E-2</v>
      </c>
      <c r="I57" s="9">
        <f>'MFP Growth'!F53*'Domar weight'!F54</f>
        <v>-4.287307036734204E-3</v>
      </c>
      <c r="J57" s="9">
        <f>'MFP Growth'!G53*'Domar weight'!G54</f>
        <v>-1.93048757770958E-2</v>
      </c>
      <c r="K57" s="9">
        <f>'MFP Growth'!H53*'Domar weight'!H54</f>
        <v>-3.349012135824201E-2</v>
      </c>
      <c r="L57" s="9">
        <f>'MFP Growth'!I53*'Domar weight'!I54</f>
        <v>7.6645526708235057E-4</v>
      </c>
      <c r="M57" s="9">
        <f>'MFP Growth'!J53*'Domar weight'!J54</f>
        <v>2.0721095725518644E-2</v>
      </c>
      <c r="N57" s="9">
        <f>'MFP Growth'!K53*'Domar weight'!K54</f>
        <v>-5.6861417714541847E-2</v>
      </c>
      <c r="O57" s="9">
        <f>'MFP Growth'!L53*'Domar weight'!L54</f>
        <v>-5.6493191700507081E-2</v>
      </c>
      <c r="P57" s="9">
        <f>'MFP Growth'!M53*'Domar weight'!M54</f>
        <v>-7.0211000317203495E-2</v>
      </c>
      <c r="Q57" s="9">
        <f>'MFP Growth'!N53*'Domar weight'!N54</f>
        <v>-1.3901405137462512E-2</v>
      </c>
      <c r="R57" s="9">
        <f>'MFP Growth'!O53*'Domar weight'!O54</f>
        <v>-0.20423423999411836</v>
      </c>
      <c r="S57" s="9">
        <f>'MFP Growth'!P53*'Domar weight'!P54</f>
        <v>-0.18173581011730017</v>
      </c>
      <c r="T57" s="9">
        <f>'MFP Growth'!Q53*'Domar weight'!Q54</f>
        <v>0.12512044105350234</v>
      </c>
      <c r="U57" s="9">
        <f>'MFP Growth'!R53*'Domar weight'!R54</f>
        <v>0.31980730824822773</v>
      </c>
      <c r="V57" s="9">
        <f>'MFP Growth'!S53*'Domar weight'!S54</f>
        <v>4.7002852759963965E-2</v>
      </c>
      <c r="W57" s="9">
        <f>'MFP Growth'!T53*'Domar weight'!T54</f>
        <v>0.13842791026821741</v>
      </c>
      <c r="X57" s="9">
        <f>'MFP Growth'!U53*'Domar weight'!U54</f>
        <v>-8.8209388276671019E-2</v>
      </c>
      <c r="Y57" s="9">
        <f>'MFP Growth'!V53*'Domar weight'!V54</f>
        <v>0.1018545166326477</v>
      </c>
      <c r="Z57" s="9">
        <f>'MFP Growth'!W53*'Domar weight'!W54</f>
        <v>-0.13584659290225995</v>
      </c>
      <c r="AA57" s="9">
        <f>'MFP Growth'!X53*'Domar weight'!X54</f>
        <v>7.2912530851064854E-3</v>
      </c>
      <c r="AB57" s="9">
        <f>'MFP Growth'!Y53*'Domar weight'!Y54</f>
        <v>1.8526799813588804E-2</v>
      </c>
      <c r="AC57" s="9">
        <f>'MFP Growth'!Z53*'Domar weight'!Z54</f>
        <v>3.9881049471494068E-2</v>
      </c>
      <c r="AD57" s="9">
        <f>'MFP Growth'!AA53*'Domar weight'!AA54</f>
        <v>-4.1696744747643864E-2</v>
      </c>
      <c r="AE57" s="9"/>
      <c r="AF57" s="9">
        <f t="shared" si="3"/>
        <v>-1.7309999206497222E-2</v>
      </c>
      <c r="AG57" s="10">
        <f t="shared" si="4"/>
        <v>5.7007498617815842E-3</v>
      </c>
      <c r="AH57" s="11">
        <f t="shared" si="5"/>
        <v>-4.0733821515427752E-2</v>
      </c>
      <c r="AI57" s="10">
        <f t="shared" si="6"/>
        <v>6.0005894056363741E-3</v>
      </c>
      <c r="AJ57" s="10">
        <f t="shared" si="7"/>
        <v>-4.6434571377209334E-2</v>
      </c>
      <c r="AK57" s="10">
        <f t="shared" si="8"/>
        <v>-1.9729193708029835E-2</v>
      </c>
      <c r="AL57" s="2">
        <f t="shared" si="9"/>
        <v>1</v>
      </c>
      <c r="AN57" s="7"/>
      <c r="AO57" s="8"/>
    </row>
    <row r="58" spans="1:41" s="34" customFormat="1" ht="15.75">
      <c r="D58" s="29" t="s">
        <v>103</v>
      </c>
      <c r="E58" s="30" t="s">
        <v>104</v>
      </c>
      <c r="F58" s="31"/>
      <c r="G58" s="31">
        <f>'MFP Growth'!D54*'Domar weight'!D55</f>
        <v>1.2956369250419949E-2</v>
      </c>
      <c r="H58" s="31">
        <f>'MFP Growth'!E54*'Domar weight'!E55</f>
        <v>-0.19718241726769756</v>
      </c>
      <c r="I58" s="31">
        <f>'MFP Growth'!F54*'Domar weight'!F55</f>
        <v>-1.8196310708365165E-2</v>
      </c>
      <c r="J58" s="31">
        <f>'MFP Growth'!G54*'Domar weight'!G55</f>
        <v>-5.5489673582445775E-2</v>
      </c>
      <c r="K58" s="31">
        <f>'MFP Growth'!H54*'Domar weight'!H55</f>
        <v>0.39293695266842227</v>
      </c>
      <c r="L58" s="31">
        <f>'MFP Growth'!I54*'Domar weight'!I55</f>
        <v>-5.513255827382773E-2</v>
      </c>
      <c r="M58" s="31">
        <f>'MFP Growth'!J54*'Domar weight'!J55</f>
        <v>-0.30870465677389647</v>
      </c>
      <c r="N58" s="31">
        <f>'MFP Growth'!K54*'Domar weight'!K55</f>
        <v>1.0302063391254545E-2</v>
      </c>
      <c r="O58" s="31">
        <f>'MFP Growth'!L54*'Domar weight'!L55</f>
        <v>-0.13087984697897104</v>
      </c>
      <c r="P58" s="31">
        <f>'MFP Growth'!M54*'Domar weight'!M55</f>
        <v>4.5187440529253192E-2</v>
      </c>
      <c r="Q58" s="31">
        <f>'MFP Growth'!N54*'Domar weight'!N55</f>
        <v>-0.35568040471116352</v>
      </c>
      <c r="R58" s="31">
        <f>'MFP Growth'!O54*'Domar weight'!O55</f>
        <v>0.46398162992643383</v>
      </c>
      <c r="S58" s="31">
        <f>'MFP Growth'!P54*'Domar weight'!P55</f>
        <v>1.0465224263336901</v>
      </c>
      <c r="T58" s="31">
        <f>'MFP Growth'!Q54*'Domar weight'!Q55</f>
        <v>0.85563540511380454</v>
      </c>
      <c r="U58" s="31">
        <f>'MFP Growth'!R54*'Domar weight'!R55</f>
        <v>-0.56316708399478632</v>
      </c>
      <c r="V58" s="31">
        <f>'MFP Growth'!S54*'Domar weight'!S55</f>
        <v>-0.10159755675645005</v>
      </c>
      <c r="W58" s="31">
        <f>'MFP Growth'!T54*'Domar weight'!T55</f>
        <v>-0.37852859414100815</v>
      </c>
      <c r="X58" s="31">
        <f>'MFP Growth'!U54*'Domar weight'!U55</f>
        <v>0.56739272400668006</v>
      </c>
      <c r="Y58" s="31">
        <f>'MFP Growth'!V54*'Domar weight'!V55</f>
        <v>0.4163533822160605</v>
      </c>
      <c r="Z58" s="31">
        <f>'MFP Growth'!W54*'Domar weight'!W55</f>
        <v>-0.20303212903042964</v>
      </c>
      <c r="AA58" s="31">
        <f>'MFP Growth'!X54*'Domar weight'!X55</f>
        <v>-0.94691530144940428</v>
      </c>
      <c r="AB58" s="31">
        <f>'MFP Growth'!Y54*'Domar weight'!Y55</f>
        <v>0.92766464864253784</v>
      </c>
      <c r="AC58" s="31">
        <f>'MFP Growth'!Z54*'Domar weight'!Z55</f>
        <v>0.39958749917485298</v>
      </c>
      <c r="AD58" s="31">
        <f>'MFP Growth'!AA54*'Domar weight'!AA55</f>
        <v>9.8960017030861644E-2</v>
      </c>
      <c r="AE58" s="31"/>
      <c r="AF58" s="31">
        <f t="shared" si="3"/>
        <v>2.7004984072066741E-2</v>
      </c>
      <c r="AG58" s="32">
        <f t="shared" si="4"/>
        <v>4.399485530536109E-2</v>
      </c>
      <c r="AH58" s="33">
        <f t="shared" si="5"/>
        <v>0.260237992397437</v>
      </c>
      <c r="AI58" s="32">
        <f t="shared" si="6"/>
        <v>0.11982421584971205</v>
      </c>
      <c r="AJ58" s="41">
        <f t="shared" si="7"/>
        <v>0.2162431370920759</v>
      </c>
      <c r="AK58" s="41">
        <f t="shared" si="8"/>
        <v>0.13600669335051876</v>
      </c>
      <c r="AL58" s="34">
        <f t="shared" si="9"/>
        <v>0</v>
      </c>
      <c r="AN58" s="29"/>
      <c r="AO58" s="30"/>
    </row>
    <row r="59" spans="1:41">
      <c r="C59" s="2" t="s">
        <v>163</v>
      </c>
      <c r="D59" s="7" t="s">
        <v>105</v>
      </c>
      <c r="E59" s="8" t="s">
        <v>106</v>
      </c>
      <c r="F59" s="9"/>
      <c r="G59" s="9">
        <f>'MFP Growth'!D55*'Domar weight'!D56</f>
        <v>-0.23128752690528498</v>
      </c>
      <c r="H59" s="9">
        <f>'MFP Growth'!E55*'Domar weight'!E56</f>
        <v>1.2099886339711341E-2</v>
      </c>
      <c r="I59" s="9">
        <f>'MFP Growth'!F55*'Domar weight'!F56</f>
        <v>0.11475998777299937</v>
      </c>
      <c r="J59" s="9">
        <f>'MFP Growth'!G55*'Domar weight'!G56</f>
        <v>2.4453234854330465E-2</v>
      </c>
      <c r="K59" s="9">
        <f>'MFP Growth'!H55*'Domar weight'!H56</f>
        <v>-0.13733859644608407</v>
      </c>
      <c r="L59" s="9">
        <f>'MFP Growth'!I55*'Domar weight'!I56</f>
        <v>-7.0466993813477333E-2</v>
      </c>
      <c r="M59" s="9">
        <f>'MFP Growth'!J55*'Domar weight'!J56</f>
        <v>-0.23208612463790337</v>
      </c>
      <c r="N59" s="9">
        <f>'MFP Growth'!K55*'Domar weight'!K56</f>
        <v>-0.30918889695610891</v>
      </c>
      <c r="O59" s="9">
        <f>'MFP Growth'!L55*'Domar weight'!L56</f>
        <v>-0.29272908244789142</v>
      </c>
      <c r="P59" s="9">
        <f>'MFP Growth'!M55*'Domar weight'!M56</f>
        <v>-0.35671437158616026</v>
      </c>
      <c r="Q59" s="9">
        <f>'MFP Growth'!N55*'Domar weight'!N56</f>
        <v>-5.0164609100822655E-2</v>
      </c>
      <c r="R59" s="9">
        <f>'MFP Growth'!O55*'Domar weight'!O56</f>
        <v>0.16812982242812585</v>
      </c>
      <c r="S59" s="9">
        <f>'MFP Growth'!P55*'Domar weight'!P56</f>
        <v>3.2765832667183886E-2</v>
      </c>
      <c r="T59" s="9">
        <f>'MFP Growth'!Q55*'Domar weight'!Q56</f>
        <v>0.26224236222649039</v>
      </c>
      <c r="U59" s="9">
        <f>'MFP Growth'!R55*'Domar weight'!R56</f>
        <v>0.32356663681745162</v>
      </c>
      <c r="V59" s="9">
        <f>'MFP Growth'!S55*'Domar weight'!S56</f>
        <v>-5.4388652189862441E-2</v>
      </c>
      <c r="W59" s="9">
        <f>'MFP Growth'!T55*'Domar weight'!T56</f>
        <v>-0.54575797563978956</v>
      </c>
      <c r="X59" s="9">
        <f>'MFP Growth'!U55*'Domar weight'!U56</f>
        <v>0.15780932326792754</v>
      </c>
      <c r="Y59" s="9">
        <f>'MFP Growth'!V55*'Domar weight'!V56</f>
        <v>2.023985452749713E-3</v>
      </c>
      <c r="Z59" s="9">
        <f>'MFP Growth'!W55*'Domar weight'!W56</f>
        <v>-0.22661960276732374</v>
      </c>
      <c r="AA59" s="9">
        <f>'MFP Growth'!X55*'Domar weight'!X56</f>
        <v>0.13987785446461046</v>
      </c>
      <c r="AB59" s="9">
        <f>'MFP Growth'!Y55*'Domar weight'!Y56</f>
        <v>0.41431822494203241</v>
      </c>
      <c r="AC59" s="9">
        <f>'MFP Growth'!Z55*'Domar weight'!Z56</f>
        <v>3.5106484969301611E-2</v>
      </c>
      <c r="AD59" s="9">
        <f>'MFP Growth'!AA55*'Domar weight'!AA56</f>
        <v>1.4316684473191774E-2</v>
      </c>
      <c r="AE59" s="9"/>
      <c r="AF59" s="9">
        <f t="shared" si="3"/>
        <v>-4.3462602876865576E-2</v>
      </c>
      <c r="AG59" s="10">
        <f t="shared" si="4"/>
        <v>-9.3732671019397043E-2</v>
      </c>
      <c r="AH59" s="11">
        <f t="shared" si="5"/>
        <v>-2.2262098015548831E-2</v>
      </c>
      <c r="AI59" s="10">
        <f t="shared" si="6"/>
        <v>0.15090481221228405</v>
      </c>
      <c r="AJ59" s="10">
        <f t="shared" si="7"/>
        <v>7.1470573003848209E-2</v>
      </c>
      <c r="AK59" s="10">
        <f t="shared" si="8"/>
        <v>0.17042309313403842</v>
      </c>
      <c r="AL59" s="2">
        <f t="shared" si="9"/>
        <v>0</v>
      </c>
      <c r="AN59" s="7"/>
      <c r="AO59" s="8"/>
    </row>
    <row r="60" spans="1:41">
      <c r="C60" s="2" t="s">
        <v>163</v>
      </c>
      <c r="D60" s="7" t="s">
        <v>107</v>
      </c>
      <c r="E60" s="8" t="s">
        <v>108</v>
      </c>
      <c r="F60" s="9"/>
      <c r="G60" s="9">
        <f>'MFP Growth'!D56*'Domar weight'!D57</f>
        <v>3.5443482857899514E-2</v>
      </c>
      <c r="H60" s="9">
        <f>'MFP Growth'!E56*'Domar weight'!E57</f>
        <v>4.1486012556535716E-2</v>
      </c>
      <c r="I60" s="9">
        <f>'MFP Growth'!F56*'Domar weight'!F57</f>
        <v>-0.13588338059569746</v>
      </c>
      <c r="J60" s="9">
        <f>'MFP Growth'!G56*'Domar weight'!G57</f>
        <v>0.14885834764588271</v>
      </c>
      <c r="K60" s="9">
        <f>'MFP Growth'!H56*'Domar weight'!H57</f>
        <v>-5.3277538715324341E-2</v>
      </c>
      <c r="L60" s="9">
        <f>'MFP Growth'!I56*'Domar weight'!I57</f>
        <v>0.39329910349637626</v>
      </c>
      <c r="M60" s="9">
        <f>'MFP Growth'!J56*'Domar weight'!J57</f>
        <v>-3.6964856624743143E-2</v>
      </c>
      <c r="N60" s="9">
        <f>'MFP Growth'!K56*'Domar weight'!K57</f>
        <v>0.34142189715549326</v>
      </c>
      <c r="O60" s="9">
        <f>'MFP Growth'!L56*'Domar weight'!L57</f>
        <v>0.44858198261535376</v>
      </c>
      <c r="P60" s="9">
        <f>'MFP Growth'!M56*'Domar weight'!M57</f>
        <v>0.3573268901187876</v>
      </c>
      <c r="Q60" s="9">
        <f>'MFP Growth'!N56*'Domar weight'!N57</f>
        <v>5.4067281820534961E-2</v>
      </c>
      <c r="R60" s="9">
        <f>'MFP Growth'!O56*'Domar weight'!O57</f>
        <v>0.29329184675700715</v>
      </c>
      <c r="S60" s="9">
        <f>'MFP Growth'!P56*'Domar weight'!P57</f>
        <v>0.49450891906361999</v>
      </c>
      <c r="T60" s="9">
        <f>'MFP Growth'!Q56*'Domar weight'!Q57</f>
        <v>0.91818211749745637</v>
      </c>
      <c r="U60" s="9">
        <f>'MFP Growth'!R56*'Domar weight'!R57</f>
        <v>-0.22265174429327214</v>
      </c>
      <c r="V60" s="9">
        <f>'MFP Growth'!S56*'Domar weight'!S57</f>
        <v>-0.13686932950304251</v>
      </c>
      <c r="W60" s="9">
        <f>'MFP Growth'!T56*'Domar weight'!T57</f>
        <v>-2.7002926532809925E-2</v>
      </c>
      <c r="X60" s="9">
        <f>'MFP Growth'!U56*'Domar weight'!U57</f>
        <v>0.35686804170829473</v>
      </c>
      <c r="Y60" s="9">
        <f>'MFP Growth'!V56*'Domar weight'!V57</f>
        <v>0.22130111746372469</v>
      </c>
      <c r="Z60" s="9">
        <f>'MFP Growth'!W56*'Domar weight'!W57</f>
        <v>-0.67658896760469811</v>
      </c>
      <c r="AA60" s="9">
        <f>'MFP Growth'!X56*'Domar weight'!X57</f>
        <v>-0.81576071729395561</v>
      </c>
      <c r="AB60" s="9">
        <f>'MFP Growth'!Y56*'Domar weight'!Y57</f>
        <v>0.98458509419458473</v>
      </c>
      <c r="AC60" s="9">
        <f>'MFP Growth'!Z56*'Domar weight'!Z57</f>
        <v>0.11193292304844048</v>
      </c>
      <c r="AD60" s="9">
        <f>'MFP Growth'!AA56*'Domar weight'!AA57</f>
        <v>-0.15157089212937269</v>
      </c>
      <c r="AE60" s="9"/>
      <c r="AF60" s="9">
        <f t="shared" si="3"/>
        <v>7.3253847498592258E-3</v>
      </c>
      <c r="AG60" s="10">
        <f t="shared" si="4"/>
        <v>0.23976593179756345</v>
      </c>
      <c r="AH60" s="11">
        <f t="shared" si="5"/>
        <v>-3.2806602810892906E-2</v>
      </c>
      <c r="AI60" s="10">
        <f t="shared" si="6"/>
        <v>3.2296601954924231E-2</v>
      </c>
      <c r="AJ60" s="78">
        <f t="shared" si="7"/>
        <v>-0.27257253460845637</v>
      </c>
      <c r="AK60" s="78">
        <f t="shared" si="8"/>
        <v>-0.23537070331370372</v>
      </c>
      <c r="AL60" s="2">
        <f t="shared" si="9"/>
        <v>1</v>
      </c>
      <c r="AN60" s="7"/>
      <c r="AO60" s="8"/>
    </row>
    <row r="61" spans="1:41">
      <c r="C61" s="2" t="s">
        <v>163</v>
      </c>
      <c r="D61" s="7" t="s">
        <v>109</v>
      </c>
      <c r="E61" s="8" t="s">
        <v>110</v>
      </c>
      <c r="F61" s="9"/>
      <c r="G61" s="9">
        <f>'MFP Growth'!D57*'Domar weight'!D58</f>
        <v>0.24759526721355282</v>
      </c>
      <c r="H61" s="9">
        <f>'MFP Growth'!E57*'Domar weight'!E58</f>
        <v>-8.796279467944676E-2</v>
      </c>
      <c r="I61" s="9">
        <f>'MFP Growth'!F57*'Domar weight'!F58</f>
        <v>4.9162593097218869E-2</v>
      </c>
      <c r="J61" s="9">
        <f>'MFP Growth'!G57*'Domar weight'!G58</f>
        <v>9.0759476946533774E-2</v>
      </c>
      <c r="K61" s="9">
        <f>'MFP Growth'!H57*'Domar weight'!H58</f>
        <v>8.235198204401141E-2</v>
      </c>
      <c r="L61" s="9">
        <f>'MFP Growth'!I57*'Domar weight'!I58</f>
        <v>-0.34997659307906653</v>
      </c>
      <c r="M61" s="9">
        <f>'MFP Growth'!J57*'Domar weight'!J58</f>
        <v>2.7309873794788508E-2</v>
      </c>
      <c r="N61" s="9">
        <f>'MFP Growth'!K57*'Domar weight'!K58</f>
        <v>4.1751465110835224E-2</v>
      </c>
      <c r="O61" s="9">
        <f>'MFP Growth'!L57*'Domar weight'!L58</f>
        <v>-0.12914337902360457</v>
      </c>
      <c r="P61" s="9">
        <f>'MFP Growth'!M57*'Domar weight'!M58</f>
        <v>1.760023644412969E-2</v>
      </c>
      <c r="Q61" s="9">
        <f>'MFP Growth'!N57*'Domar weight'!N58</f>
        <v>0.10210025278488528</v>
      </c>
      <c r="R61" s="9">
        <f>'MFP Growth'!O57*'Domar weight'!O58</f>
        <v>-0.19544881935545172</v>
      </c>
      <c r="S61" s="9">
        <f>'MFP Growth'!P57*'Domar weight'!P58</f>
        <v>0.46375078830573996</v>
      </c>
      <c r="T61" s="9">
        <f>'MFP Growth'!Q57*'Domar weight'!Q58</f>
        <v>-0.5476786241204703</v>
      </c>
      <c r="U61" s="9">
        <f>'MFP Growth'!R57*'Domar weight'!R58</f>
        <v>-0.38685959014385335</v>
      </c>
      <c r="V61" s="9">
        <f>'MFP Growth'!S57*'Domar weight'!S58</f>
        <v>4.9680590141267827E-2</v>
      </c>
      <c r="W61" s="9">
        <f>'MFP Growth'!T57*'Domar weight'!T58</f>
        <v>0.24015331227376735</v>
      </c>
      <c r="X61" s="9">
        <f>'MFP Growth'!U57*'Domar weight'!U58</f>
        <v>3.2465743597071092E-2</v>
      </c>
      <c r="Y61" s="9">
        <f>'MFP Growth'!V57*'Domar weight'!V58</f>
        <v>0.18980124103698487</v>
      </c>
      <c r="Z61" s="9">
        <f>'MFP Growth'!W57*'Domar weight'!W58</f>
        <v>0.17990073389468902</v>
      </c>
      <c r="AA61" s="9">
        <f>'MFP Growth'!X57*'Domar weight'!X58</f>
        <v>-0.43052920552276702</v>
      </c>
      <c r="AB61" s="9">
        <f>'MFP Growth'!Y57*'Domar weight'!Y58</f>
        <v>0.4028478981759081</v>
      </c>
      <c r="AC61" s="9">
        <f>'MFP Growth'!Z57*'Domar weight'!Z58</f>
        <v>-0.18702487395636314</v>
      </c>
      <c r="AD61" s="9">
        <f>'MFP Growth'!AA57*'Domar weight'!AA58</f>
        <v>2.287790454013762E-3</v>
      </c>
      <c r="AE61" s="9"/>
      <c r="AF61" s="9">
        <f t="shared" si="3"/>
        <v>7.6381304924374033E-2</v>
      </c>
      <c r="AG61" s="10">
        <f t="shared" si="4"/>
        <v>-5.5563373905586057E-2</v>
      </c>
      <c r="AH61" s="42">
        <f t="shared" si="5"/>
        <v>0.13405590617624832</v>
      </c>
      <c r="AI61" s="10">
        <f t="shared" si="6"/>
        <v>-5.3104597712302075E-2</v>
      </c>
      <c r="AJ61" s="78">
        <f t="shared" si="7"/>
        <v>0.18961928008183437</v>
      </c>
      <c r="AK61" s="78">
        <f t="shared" si="8"/>
        <v>8.267042071694844E-2</v>
      </c>
      <c r="AL61" s="2">
        <f t="shared" si="9"/>
        <v>0</v>
      </c>
      <c r="AN61" s="7"/>
      <c r="AO61" s="8"/>
    </row>
    <row r="62" spans="1:41">
      <c r="C62" s="2" t="s">
        <v>163</v>
      </c>
      <c r="D62" s="7" t="s">
        <v>111</v>
      </c>
      <c r="E62" s="8" t="s">
        <v>112</v>
      </c>
      <c r="F62" s="9"/>
      <c r="G62" s="9">
        <f>'MFP Growth'!D58*'Domar weight'!D59</f>
        <v>-3.5020595237282043E-2</v>
      </c>
      <c r="H62" s="9">
        <f>'MFP Growth'!E58*'Domar weight'!E59</f>
        <v>-5.1245851875685963E-2</v>
      </c>
      <c r="I62" s="9">
        <f>'MFP Growth'!F58*'Domar weight'!F59</f>
        <v>3.4277564550043493E-2</v>
      </c>
      <c r="J62" s="9">
        <f>'MFP Growth'!G58*'Domar weight'!G59</f>
        <v>-7.9463115055054129E-2</v>
      </c>
      <c r="K62" s="9">
        <f>'MFP Growth'!H58*'Domar weight'!H59</f>
        <v>2.9846352471637347E-2</v>
      </c>
      <c r="L62" s="9">
        <f>'MFP Growth'!I58*'Domar weight'!I59</f>
        <v>2.9835728216285759E-2</v>
      </c>
      <c r="M62" s="9">
        <f>'MFP Growth'!J58*'Domar weight'!J59</f>
        <v>2.8339416914200787E-3</v>
      </c>
      <c r="N62" s="9">
        <f>'MFP Growth'!K58*'Domar weight'!K59</f>
        <v>4.784288460444399E-2</v>
      </c>
      <c r="O62" s="9">
        <f>'MFP Growth'!L58*'Domar weight'!L59</f>
        <v>3.5912726512102651E-2</v>
      </c>
      <c r="P62" s="9">
        <f>'MFP Growth'!M58*'Domar weight'!M59</f>
        <v>4.0634952643736531E-2</v>
      </c>
      <c r="Q62" s="9">
        <f>'MFP Growth'!N58*'Domar weight'!N59</f>
        <v>4.092858151081967E-2</v>
      </c>
      <c r="R62" s="9">
        <f>'MFP Growth'!O58*'Domar weight'!O59</f>
        <v>3.0349027366643033E-3</v>
      </c>
      <c r="S62" s="9">
        <f>'MFP Growth'!P58*'Domar weight'!P59</f>
        <v>3.8546354211608617E-2</v>
      </c>
      <c r="T62" s="9">
        <f>'MFP Growth'!Q58*'Domar weight'!Q59</f>
        <v>-1.6967153843890973E-2</v>
      </c>
      <c r="U62" s="9">
        <f>'MFP Growth'!R58*'Domar weight'!R59</f>
        <v>-6.0794678488795419E-2</v>
      </c>
      <c r="V62" s="9">
        <f>'MFP Growth'!S58*'Domar weight'!S59</f>
        <v>-4.4970181111181208E-2</v>
      </c>
      <c r="W62" s="9">
        <f>'MFP Growth'!T58*'Domar weight'!T59</f>
        <v>4.2447247281836825E-2</v>
      </c>
      <c r="X62" s="9">
        <f>'MFP Growth'!U58*'Domar weight'!U59</f>
        <v>-4.0888189688666671E-2</v>
      </c>
      <c r="Y62" s="9">
        <f>'MFP Growth'!V58*'Domar weight'!V59</f>
        <v>-7.4887037681729846E-3</v>
      </c>
      <c r="Z62" s="9">
        <f>'MFP Growth'!W58*'Domar weight'!W59</f>
        <v>7.1420275112653753E-2</v>
      </c>
      <c r="AA62" s="9">
        <f>'MFP Growth'!X58*'Domar weight'!X59</f>
        <v>0.12705537133015504</v>
      </c>
      <c r="AB62" s="9">
        <f>'MFP Growth'!Y58*'Domar weight'!Y59</f>
        <v>-0.49747296276381364</v>
      </c>
      <c r="AC62" s="9">
        <f>'MFP Growth'!Z58*'Domar weight'!Z59</f>
        <v>-5.2247049045876055E-3</v>
      </c>
      <c r="AD62" s="9">
        <f>'MFP Growth'!AA58*'Domar weight'!AA59</f>
        <v>9.6422333867649701E-2</v>
      </c>
      <c r="AE62" s="9"/>
      <c r="AF62" s="9">
        <f t="shared" si="3"/>
        <v>-2.0321129029268262E-2</v>
      </c>
      <c r="AG62" s="10">
        <f t="shared" si="4"/>
        <v>1.3273775497087569E-2</v>
      </c>
      <c r="AH62" s="11">
        <f t="shared" si="5"/>
        <v>7.6811272186046997E-3</v>
      </c>
      <c r="AI62" s="10">
        <f t="shared" si="6"/>
        <v>-6.9804990617649124E-2</v>
      </c>
      <c r="AJ62" s="10">
        <f t="shared" si="7"/>
        <v>-5.5926482784828691E-3</v>
      </c>
      <c r="AK62" s="10">
        <f t="shared" si="8"/>
        <v>-4.9870429899199341E-2</v>
      </c>
      <c r="AL62" s="2">
        <f t="shared" si="9"/>
        <v>1</v>
      </c>
      <c r="AN62" s="7"/>
      <c r="AO62" s="8"/>
    </row>
    <row r="63" spans="1:41">
      <c r="C63" s="2" t="s">
        <v>163</v>
      </c>
      <c r="D63" s="7" t="s">
        <v>113</v>
      </c>
      <c r="E63" s="8" t="s">
        <v>114</v>
      </c>
      <c r="F63" s="9"/>
      <c r="G63" s="9">
        <f>'MFP Growth'!D59*'Domar weight'!D60</f>
        <v>-7.7315504759307332E-2</v>
      </c>
      <c r="H63" s="9">
        <f>'MFP Growth'!E59*'Domar weight'!E60</f>
        <v>-4.5427523105543967E-2</v>
      </c>
      <c r="I63" s="9">
        <f>'MFP Growth'!F59*'Domar weight'!F60</f>
        <v>-0.13047864731281586</v>
      </c>
      <c r="J63" s="9">
        <f>'MFP Growth'!G59*'Domar weight'!G60</f>
        <v>-0.15802530239837495</v>
      </c>
      <c r="K63" s="9">
        <f>'MFP Growth'!H59*'Domar weight'!H60</f>
        <v>0.36288860485850005</v>
      </c>
      <c r="L63" s="9">
        <f>'MFP Growth'!I59*'Domar weight'!I60</f>
        <v>-6.0780764826857972E-2</v>
      </c>
      <c r="M63" s="9">
        <f>'MFP Growth'!J59*'Domar weight'!J60</f>
        <v>-5.9669938779290235E-2</v>
      </c>
      <c r="N63" s="9">
        <f>'MFP Growth'!K59*'Domar weight'!K60</f>
        <v>3.7101435067656549E-2</v>
      </c>
      <c r="O63" s="9">
        <f>'MFP Growth'!L59*'Domar weight'!L60</f>
        <v>-0.110476385362329</v>
      </c>
      <c r="P63" s="9">
        <f>'MFP Growth'!M59*'Domar weight'!M60</f>
        <v>0.15372844368866292</v>
      </c>
      <c r="Q63" s="9">
        <f>'MFP Growth'!N59*'Domar weight'!N60</f>
        <v>-0.45854533240479578</v>
      </c>
      <c r="R63" s="9">
        <f>'MFP Growth'!O59*'Domar weight'!O60</f>
        <v>0.20312450938127313</v>
      </c>
      <c r="S63" s="9">
        <f>'MFP Growth'!P59*'Domar weight'!P60</f>
        <v>0.18178305078487619</v>
      </c>
      <c r="T63" s="9">
        <f>'MFP Growth'!Q59*'Domar weight'!Q60</f>
        <v>-4.434285017053629E-2</v>
      </c>
      <c r="U63" s="9">
        <f>'MFP Growth'!R59*'Domar weight'!R60</f>
        <v>-3.6200314657186559E-2</v>
      </c>
      <c r="V63" s="9">
        <f>'MFP Growth'!S59*'Domar weight'!S60</f>
        <v>0.27513062006870281</v>
      </c>
      <c r="W63" s="9">
        <f>'MFP Growth'!T59*'Domar weight'!T60</f>
        <v>7.2613860485246776E-2</v>
      </c>
      <c r="X63" s="9">
        <f>'MFP Growth'!U59*'Domar weight'!U60</f>
        <v>7.6572789308505862E-2</v>
      </c>
      <c r="Y63" s="9">
        <f>'MFP Growth'!V59*'Domar weight'!V60</f>
        <v>-0.23111225988920919</v>
      </c>
      <c r="Z63" s="9">
        <f>'MFP Growth'!W59*'Domar weight'!W60</f>
        <v>0.34943219222127642</v>
      </c>
      <c r="AA63" s="9">
        <f>'MFP Growth'!X59*'Domar weight'!X60</f>
        <v>-0.10370526053369949</v>
      </c>
      <c r="AB63" s="9">
        <f>'MFP Growth'!Y59*'Domar weight'!Y60</f>
        <v>-0.23108775231664005</v>
      </c>
      <c r="AC63" s="9">
        <f>'MFP Growth'!Z59*'Domar weight'!Z60</f>
        <v>0.35798108141081242</v>
      </c>
      <c r="AD63" s="9">
        <f>'MFP Growth'!AA59*'Domar weight'!AA60</f>
        <v>2.6249814374657073E-2</v>
      </c>
      <c r="AE63" s="9"/>
      <c r="AF63" s="9">
        <f t="shared" si="3"/>
        <v>-9.6716745435084135E-3</v>
      </c>
      <c r="AG63" s="10">
        <f t="shared" si="4"/>
        <v>1.278886110628521E-2</v>
      </c>
      <c r="AH63" s="42">
        <f t="shared" si="5"/>
        <v>6.4964240546857691E-2</v>
      </c>
      <c r="AI63" s="10">
        <f t="shared" si="6"/>
        <v>1.2359470733782478E-2</v>
      </c>
      <c r="AJ63" s="10">
        <f t="shared" si="7"/>
        <v>5.2175379440572482E-2</v>
      </c>
      <c r="AK63" s="10">
        <f t="shared" si="8"/>
        <v>2.2115510975958083E-2</v>
      </c>
      <c r="AL63" s="2">
        <f t="shared" si="9"/>
        <v>0</v>
      </c>
      <c r="AN63" s="7"/>
      <c r="AO63" s="8"/>
    </row>
    <row r="64" spans="1:41">
      <c r="C64" s="2" t="s">
        <v>163</v>
      </c>
      <c r="D64" s="7" t="s">
        <v>115</v>
      </c>
      <c r="E64" s="8" t="s">
        <v>116</v>
      </c>
      <c r="F64" s="9"/>
      <c r="G64" s="9">
        <f>'MFP Growth'!D60*'Domar weight'!D61</f>
        <v>7.5942513571650147E-2</v>
      </c>
      <c r="H64" s="9">
        <f>'MFP Growth'!E60*'Domar weight'!E61</f>
        <v>-4.6971474119049991E-2</v>
      </c>
      <c r="I64" s="9">
        <f>'MFP Growth'!F60*'Domar weight'!F61</f>
        <v>4.5904159414940596E-2</v>
      </c>
      <c r="J64" s="9">
        <f>'MFP Growth'!G60*'Domar weight'!G61</f>
        <v>-8.0650052152229826E-2</v>
      </c>
      <c r="K64" s="9">
        <f>'MFP Growth'!H60*'Domar weight'!H61</f>
        <v>7.9197624135549011E-2</v>
      </c>
      <c r="L64" s="9">
        <f>'MFP Growth'!I60*'Domar weight'!I61</f>
        <v>-3.024159161079391E-2</v>
      </c>
      <c r="M64" s="9">
        <f>'MFP Growth'!J60*'Domar weight'!J61</f>
        <v>-6.2969773199407622E-2</v>
      </c>
      <c r="N64" s="9">
        <f>'MFP Growth'!K60*'Domar weight'!K61</f>
        <v>-0.15786896431663072</v>
      </c>
      <c r="O64" s="9">
        <f>'MFP Growth'!L60*'Domar weight'!L61</f>
        <v>-9.0121185725175343E-2</v>
      </c>
      <c r="P64" s="9">
        <f>'MFP Growth'!M60*'Domar weight'!M61</f>
        <v>-0.19912753346476955</v>
      </c>
      <c r="Q64" s="9">
        <f>'MFP Growth'!N60*'Domar weight'!N61</f>
        <v>-7.1984615306047883E-2</v>
      </c>
      <c r="R64" s="9">
        <f>'MFP Growth'!O60*'Domar weight'!O61</f>
        <v>-9.4946146789316843E-2</v>
      </c>
      <c r="S64" s="9">
        <f>'MFP Growth'!P60*'Domar weight'!P61</f>
        <v>-0.31033191031273444</v>
      </c>
      <c r="T64" s="9">
        <f>'MFP Growth'!Q60*'Domar weight'!Q61</f>
        <v>4.2705620209482993E-2</v>
      </c>
      <c r="U64" s="9">
        <f>'MFP Growth'!R60*'Domar weight'!R61</f>
        <v>-0.10026583889678979</v>
      </c>
      <c r="V64" s="9">
        <f>'MFP Growth'!S60*'Domar weight'!S61</f>
        <v>-0.11545145850019493</v>
      </c>
      <c r="W64" s="9">
        <f>'MFP Growth'!T60*'Domar weight'!T61</f>
        <v>-0.14120441680390783</v>
      </c>
      <c r="X64" s="9">
        <f>'MFP Growth'!U60*'Domar weight'!U61</f>
        <v>-1.6338952764382401E-2</v>
      </c>
      <c r="Y64" s="9">
        <f>'MFP Growth'!V60*'Domar weight'!V61</f>
        <v>0.2089728121612533</v>
      </c>
      <c r="Z64" s="9">
        <f>'MFP Growth'!W60*'Domar weight'!W61</f>
        <v>-5.6688346460833691E-2</v>
      </c>
      <c r="AA64" s="9">
        <f>'MFP Growth'!X60*'Domar weight'!X61</f>
        <v>6.500803342281361E-2</v>
      </c>
      <c r="AB64" s="9">
        <f>'MFP Growth'!Y60*'Domar weight'!Y61</f>
        <v>-5.8095398408140431E-2</v>
      </c>
      <c r="AC64" s="9">
        <f>'MFP Growth'!Z60*'Domar weight'!Z61</f>
        <v>7.2256961729723512E-2</v>
      </c>
      <c r="AD64" s="9">
        <f>'MFP Growth'!AA60*'Domar weight'!AA61</f>
        <v>0.1076999793025569</v>
      </c>
      <c r="AE64" s="9"/>
      <c r="AF64" s="9">
        <f t="shared" si="3"/>
        <v>1.4684554170171987E-2</v>
      </c>
      <c r="AG64" s="10">
        <f t="shared" si="4"/>
        <v>-0.1109839845596905</v>
      </c>
      <c r="AH64" s="42">
        <f t="shared" si="5"/>
        <v>4.5315170978679063E-2</v>
      </c>
      <c r="AI64" s="10">
        <f t="shared" si="6"/>
        <v>4.6717394011738397E-2</v>
      </c>
      <c r="AJ64" s="78">
        <f t="shared" si="7"/>
        <v>0.15629915553836957</v>
      </c>
      <c r="AK64" s="78">
        <f t="shared" si="8"/>
        <v>0.1571004258429749</v>
      </c>
      <c r="AL64" s="2">
        <f t="shared" si="9"/>
        <v>0</v>
      </c>
      <c r="AN64" s="7"/>
      <c r="AO64" s="8"/>
    </row>
    <row r="65" spans="1:41" s="34" customFormat="1" ht="15.75">
      <c r="D65" s="29" t="s">
        <v>117</v>
      </c>
      <c r="E65" s="30" t="s">
        <v>118</v>
      </c>
      <c r="F65" s="31"/>
      <c r="G65" s="31">
        <f>'MFP Growth'!D61*'Domar weight'!D62</f>
        <v>-0.10996401877316789</v>
      </c>
      <c r="H65" s="31">
        <f>'MFP Growth'!E61*'Domar weight'!E62</f>
        <v>8.8347120977933957E-2</v>
      </c>
      <c r="I65" s="31">
        <f>'MFP Growth'!F61*'Domar weight'!F62</f>
        <v>0.46842829011795822</v>
      </c>
      <c r="J65" s="31">
        <f>'MFP Growth'!G61*'Domar weight'!G62</f>
        <v>-0.46856467087062231</v>
      </c>
      <c r="K65" s="31">
        <f>'MFP Growth'!H61*'Domar weight'!H62</f>
        <v>0.39640684858995384</v>
      </c>
      <c r="L65" s="31">
        <f>'MFP Growth'!I61*'Domar weight'!I62</f>
        <v>-0.79664458247881353</v>
      </c>
      <c r="M65" s="31">
        <f>'MFP Growth'!J61*'Domar weight'!J62</f>
        <v>-0.39937716681480323</v>
      </c>
      <c r="N65" s="31">
        <f>'MFP Growth'!K61*'Domar weight'!K62</f>
        <v>-0.49893024145953968</v>
      </c>
      <c r="O65" s="31">
        <f>'MFP Growth'!L61*'Domar weight'!L62</f>
        <v>0.21026583848670083</v>
      </c>
      <c r="P65" s="31">
        <f>'MFP Growth'!M61*'Domar weight'!M62</f>
        <v>-6.3724541256454575E-2</v>
      </c>
      <c r="Q65" s="31">
        <f>'MFP Growth'!N61*'Domar weight'!N62</f>
        <v>-5.0583789101804666E-2</v>
      </c>
      <c r="R65" s="31">
        <f>'MFP Growth'!O61*'Domar weight'!O62</f>
        <v>0.11717938447665555</v>
      </c>
      <c r="S65" s="31">
        <f>'MFP Growth'!P61*'Domar weight'!P62</f>
        <v>0.26261322498784723</v>
      </c>
      <c r="T65" s="31">
        <f>'MFP Growth'!Q61*'Domar weight'!Q62</f>
        <v>-9.6307934182797886E-2</v>
      </c>
      <c r="U65" s="31">
        <f>'MFP Growth'!R61*'Domar weight'!R62</f>
        <v>0.44683500697138706</v>
      </c>
      <c r="V65" s="31">
        <f>'MFP Growth'!S61*'Domar weight'!S62</f>
        <v>8.9457130187397926E-2</v>
      </c>
      <c r="W65" s="31">
        <f>'MFP Growth'!T61*'Domar weight'!T62</f>
        <v>0.23386741077244508</v>
      </c>
      <c r="X65" s="31">
        <f>'MFP Growth'!U61*'Domar weight'!U62</f>
        <v>0.1443962349258533</v>
      </c>
      <c r="Y65" s="31">
        <f>'MFP Growth'!V61*'Domar weight'!V62</f>
        <v>-8.6966637942217498E-2</v>
      </c>
      <c r="Z65" s="31">
        <f>'MFP Growth'!W61*'Domar weight'!W62</f>
        <v>9.2790208578717046E-2</v>
      </c>
      <c r="AA65" s="31">
        <f>'MFP Growth'!X61*'Domar weight'!X62</f>
        <v>0.58055107834114139</v>
      </c>
      <c r="AB65" s="31">
        <f>'MFP Growth'!Y61*'Domar weight'!Y62</f>
        <v>-0.29535104840019932</v>
      </c>
      <c r="AC65" s="31">
        <f>'MFP Growth'!Z61*'Domar weight'!Z62</f>
        <v>0.28746575120908335</v>
      </c>
      <c r="AD65" s="31">
        <f>'MFP Growth'!AA61*'Domar weight'!AA62</f>
        <v>0.48602349728188859</v>
      </c>
      <c r="AE65" s="31"/>
      <c r="AF65" s="31">
        <f t="shared" si="3"/>
        <v>7.4930714008411156E-2</v>
      </c>
      <c r="AG65" s="32">
        <f t="shared" si="4"/>
        <v>-4.5445854950981662E-2</v>
      </c>
      <c r="AH65" s="33">
        <f t="shared" si="5"/>
        <v>5.0073268520784281E-2</v>
      </c>
      <c r="AI65" s="32">
        <f t="shared" si="6"/>
        <v>0.26467231960797849</v>
      </c>
      <c r="AJ65" s="32">
        <f t="shared" si="7"/>
        <v>9.5519123471765943E-2</v>
      </c>
      <c r="AK65" s="32">
        <f t="shared" si="8"/>
        <v>0.21814715266444837</v>
      </c>
      <c r="AL65" s="34">
        <f t="shared" si="9"/>
        <v>0</v>
      </c>
      <c r="AN65" s="29"/>
      <c r="AO65" s="30"/>
    </row>
    <row r="66" spans="1:41">
      <c r="C66" s="2" t="s">
        <v>163</v>
      </c>
      <c r="D66" s="7" t="s">
        <v>119</v>
      </c>
      <c r="E66" s="8" t="s">
        <v>120</v>
      </c>
      <c r="F66" s="9"/>
      <c r="G66" s="9">
        <f>'MFP Growth'!D62*'Domar weight'!D63</f>
        <v>0.15967948365795082</v>
      </c>
      <c r="H66" s="9">
        <f>'MFP Growth'!E62*'Domar weight'!E63</f>
        <v>-3.8553969470165546E-2</v>
      </c>
      <c r="I66" s="9">
        <f>'MFP Growth'!F62*'Domar weight'!F63</f>
        <v>-3.4547227063562204E-2</v>
      </c>
      <c r="J66" s="9">
        <f>'MFP Growth'!G62*'Domar weight'!G63</f>
        <v>-7.3958852457842325E-2</v>
      </c>
      <c r="K66" s="9">
        <f>'MFP Growth'!H62*'Domar weight'!H63</f>
        <v>6.8636232539903586E-2</v>
      </c>
      <c r="L66" s="9">
        <f>'MFP Growth'!I62*'Domar weight'!I63</f>
        <v>-0.10440473465791766</v>
      </c>
      <c r="M66" s="9">
        <f>'MFP Growth'!J62*'Domar weight'!J63</f>
        <v>-5.4542141545969668E-2</v>
      </c>
      <c r="N66" s="9">
        <f>'MFP Growth'!K62*'Domar weight'!K63</f>
        <v>-3.5594194099297718E-2</v>
      </c>
      <c r="O66" s="9">
        <f>'MFP Growth'!L62*'Domar weight'!L63</f>
        <v>3.4376211889092033E-2</v>
      </c>
      <c r="P66" s="9">
        <f>'MFP Growth'!M62*'Domar weight'!M63</f>
        <v>-4.6586832087264773E-2</v>
      </c>
      <c r="Q66" s="9">
        <f>'MFP Growth'!N62*'Domar weight'!N63</f>
        <v>2.9562020813233593E-2</v>
      </c>
      <c r="R66" s="9">
        <f>'MFP Growth'!O62*'Domar weight'!O63</f>
        <v>2.3197257419314655E-2</v>
      </c>
      <c r="S66" s="9">
        <f>'MFP Growth'!P62*'Domar weight'!P63</f>
        <v>3.8443040375108581E-2</v>
      </c>
      <c r="T66" s="9">
        <f>'MFP Growth'!Q62*'Domar weight'!Q63</f>
        <v>-4.1582748323674479E-2</v>
      </c>
      <c r="U66" s="9">
        <f>'MFP Growth'!R62*'Domar weight'!R63</f>
        <v>2.3334932421177281E-3</v>
      </c>
      <c r="V66" s="9">
        <f>'MFP Growth'!S62*'Domar weight'!S63</f>
        <v>-5.4916221465332732E-2</v>
      </c>
      <c r="W66" s="9">
        <f>'MFP Growth'!T62*'Domar weight'!T63</f>
        <v>7.4954713302342421E-2</v>
      </c>
      <c r="X66" s="9">
        <f>'MFP Growth'!U62*'Domar weight'!U63</f>
        <v>1.7492867392625931E-2</v>
      </c>
      <c r="Y66" s="9">
        <f>'MFP Growth'!V62*'Domar weight'!V63</f>
        <v>-5.3070754392949074E-2</v>
      </c>
      <c r="Z66" s="9">
        <f>'MFP Growth'!W62*'Domar weight'!W63</f>
        <v>3.3691682295388298E-2</v>
      </c>
      <c r="AA66" s="9">
        <f>'MFP Growth'!X62*'Domar weight'!X63</f>
        <v>1.1176074015686309E-2</v>
      </c>
      <c r="AB66" s="9">
        <f>'MFP Growth'!Y62*'Domar weight'!Y63</f>
        <v>-0.2522026669830823</v>
      </c>
      <c r="AC66" s="9">
        <f>'MFP Growth'!Z62*'Domar weight'!Z63</f>
        <v>-7.7196215763217146E-3</v>
      </c>
      <c r="AD66" s="9">
        <f>'MFP Growth'!AA62*'Domar weight'!AA63</f>
        <v>-6.1802491102199569E-2</v>
      </c>
      <c r="AE66" s="9"/>
      <c r="AF66" s="9">
        <f t="shared" si="3"/>
        <v>1.6251133441256869E-2</v>
      </c>
      <c r="AG66" s="10">
        <f t="shared" si="4"/>
        <v>-1.123001126152067E-2</v>
      </c>
      <c r="AH66" s="11">
        <f t="shared" si="5"/>
        <v>-6.2873490164494972E-4</v>
      </c>
      <c r="AI66" s="10">
        <f t="shared" si="6"/>
        <v>-7.7637176411479325E-2</v>
      </c>
      <c r="AJ66" s="10">
        <f t="shared" si="7"/>
        <v>1.0601276359875719E-2</v>
      </c>
      <c r="AK66" s="10">
        <f t="shared" si="8"/>
        <v>-3.3403547360029637E-2</v>
      </c>
      <c r="AL66" s="2">
        <f t="shared" si="9"/>
        <v>0</v>
      </c>
      <c r="AN66" s="7"/>
      <c r="AO66" s="8"/>
    </row>
    <row r="67" spans="1:41" ht="15.75">
      <c r="A67" s="34" t="s">
        <v>163</v>
      </c>
      <c r="C67" s="2" t="s">
        <v>163</v>
      </c>
      <c r="D67" s="7" t="s">
        <v>121</v>
      </c>
      <c r="E67" s="8" t="s">
        <v>122</v>
      </c>
      <c r="F67" s="9"/>
      <c r="G67" s="9">
        <f>'MFP Growth'!D63*'Domar weight'!D64</f>
        <v>6.4448595461080109E-4</v>
      </c>
      <c r="H67" s="9">
        <f>'MFP Growth'!E63*'Domar weight'!E64</f>
        <v>3.4701917619519733E-2</v>
      </c>
      <c r="I67" s="9">
        <f>'MFP Growth'!F63*'Domar weight'!F64</f>
        <v>2.2250844112752157E-2</v>
      </c>
      <c r="J67" s="9">
        <f>'MFP Growth'!G63*'Domar weight'!G64</f>
        <v>6.6167419443624014E-3</v>
      </c>
      <c r="K67" s="9">
        <f>'MFP Growth'!H63*'Domar weight'!H64</f>
        <v>4.729206775953225E-2</v>
      </c>
      <c r="L67" s="9">
        <f>'MFP Growth'!I63*'Domar weight'!I64</f>
        <v>1.5590331196165557E-2</v>
      </c>
      <c r="M67" s="9">
        <f>'MFP Growth'!J63*'Domar weight'!J64</f>
        <v>2.9034591099534775E-2</v>
      </c>
      <c r="N67" s="9">
        <f>'MFP Growth'!K63*'Domar weight'!K64</f>
        <v>-5.5984987750241598E-2</v>
      </c>
      <c r="O67" s="9">
        <f>'MFP Growth'!L63*'Domar weight'!L64</f>
        <v>1.4543594554476203E-2</v>
      </c>
      <c r="P67" s="9">
        <f>'MFP Growth'!M63*'Domar weight'!M64</f>
        <v>2.4079704681236404E-2</v>
      </c>
      <c r="Q67" s="9">
        <f>'MFP Growth'!N63*'Domar weight'!N64</f>
        <v>3.5485435021341209E-2</v>
      </c>
      <c r="R67" s="9">
        <f>'MFP Growth'!O63*'Domar weight'!O64</f>
        <v>-2.7319556172464454E-2</v>
      </c>
      <c r="S67" s="9">
        <f>'MFP Growth'!P63*'Domar weight'!P64</f>
        <v>-2.4085413710839981E-2</v>
      </c>
      <c r="T67" s="9">
        <f>'MFP Growth'!Q63*'Domar weight'!Q64</f>
        <v>-4.222213811244812E-2</v>
      </c>
      <c r="U67" s="9">
        <f>'MFP Growth'!R63*'Domar weight'!R64</f>
        <v>6.8061001624393491E-2</v>
      </c>
      <c r="V67" s="9">
        <f>'MFP Growth'!S63*'Domar weight'!S64</f>
        <v>8.5730604944806388E-2</v>
      </c>
      <c r="W67" s="9">
        <f>'MFP Growth'!T63*'Domar weight'!T64</f>
        <v>0.13991959037275564</v>
      </c>
      <c r="X67" s="9">
        <f>'MFP Growth'!U63*'Domar weight'!U64</f>
        <v>8.6334761890335135E-2</v>
      </c>
      <c r="Y67" s="9">
        <f>'MFP Growth'!V63*'Domar weight'!V64</f>
        <v>4.2736499703649171E-2</v>
      </c>
      <c r="Z67" s="9">
        <f>'MFP Growth'!W63*'Domar weight'!W64</f>
        <v>6.296400206310182E-2</v>
      </c>
      <c r="AA67" s="9">
        <f>'MFP Growth'!X63*'Domar weight'!X64</f>
        <v>2.8178673850678709E-2</v>
      </c>
      <c r="AB67" s="9">
        <f>'MFP Growth'!Y63*'Domar weight'!Y64</f>
        <v>6.3008581445243225E-2</v>
      </c>
      <c r="AC67" s="9">
        <f>'MFP Growth'!Z63*'Domar weight'!Z64</f>
        <v>0.10198213861022332</v>
      </c>
      <c r="AD67" s="9">
        <f>'MFP Growth'!AA63*'Domar weight'!AA64</f>
        <v>8.969804498260274E-2</v>
      </c>
      <c r="AE67" s="9"/>
      <c r="AF67" s="9">
        <f t="shared" si="3"/>
        <v>2.2301211478155468E-2</v>
      </c>
      <c r="AG67" s="10">
        <f t="shared" si="4"/>
        <v>2.1902729812392958E-2</v>
      </c>
      <c r="AH67" s="11">
        <f t="shared" si="5"/>
        <v>6.4011754552362035E-2</v>
      </c>
      <c r="AI67" s="10">
        <f t="shared" si="6"/>
        <v>7.0716859722186998E-2</v>
      </c>
      <c r="AJ67" s="10">
        <f t="shared" si="7"/>
        <v>4.2109024739969081E-2</v>
      </c>
      <c r="AK67" s="10">
        <f t="shared" si="8"/>
        <v>4.5940513408440492E-2</v>
      </c>
      <c r="AL67" s="2">
        <f t="shared" si="9"/>
        <v>0</v>
      </c>
      <c r="AN67" s="7"/>
      <c r="AO67" s="8"/>
    </row>
    <row r="68" spans="1:41">
      <c r="C68" s="2" t="s">
        <v>163</v>
      </c>
      <c r="D68" s="7" t="s">
        <v>123</v>
      </c>
      <c r="E68" s="8" t="s">
        <v>124</v>
      </c>
      <c r="F68" s="9"/>
      <c r="G68" s="9">
        <f>'MFP Growth'!D64*'Domar weight'!D65</f>
        <v>0.12126060849735935</v>
      </c>
      <c r="H68" s="9">
        <f>'MFP Growth'!E64*'Domar weight'!E65</f>
        <v>9.8967961835981749E-2</v>
      </c>
      <c r="I68" s="9">
        <f>'MFP Growth'!F64*'Domar weight'!F65</f>
        <v>8.9143446055504533E-2</v>
      </c>
      <c r="J68" s="9">
        <f>'MFP Growth'!G64*'Domar weight'!G65</f>
        <v>-0.15572451161623208</v>
      </c>
      <c r="K68" s="9">
        <f>'MFP Growth'!H64*'Domar weight'!H65</f>
        <v>0.13455937638644214</v>
      </c>
      <c r="L68" s="9">
        <f>'MFP Growth'!I64*'Domar weight'!I65</f>
        <v>-2.967251424435929E-2</v>
      </c>
      <c r="M68" s="9">
        <f>'MFP Growth'!J64*'Domar weight'!J65</f>
        <v>4.3255339452727519E-2</v>
      </c>
      <c r="N68" s="9">
        <f>'MFP Growth'!K64*'Domar weight'!K65</f>
        <v>-0.11194606401155427</v>
      </c>
      <c r="O68" s="9">
        <f>'MFP Growth'!L64*'Domar weight'!L65</f>
        <v>0.14239172401088099</v>
      </c>
      <c r="P68" s="9">
        <f>'MFP Growth'!M64*'Domar weight'!M65</f>
        <v>2.4027833081540606E-2</v>
      </c>
      <c r="Q68" s="9">
        <f>'MFP Growth'!N64*'Domar weight'!N65</f>
        <v>-9.0795095433082257E-2</v>
      </c>
      <c r="R68" s="9">
        <f>'MFP Growth'!O64*'Domar weight'!O65</f>
        <v>-2.9226034609880391E-2</v>
      </c>
      <c r="S68" s="9">
        <f>'MFP Growth'!P64*'Domar weight'!P65</f>
        <v>-0.12881382135399999</v>
      </c>
      <c r="T68" s="9">
        <f>'MFP Growth'!Q64*'Domar weight'!Q65</f>
        <v>0.10312727323912949</v>
      </c>
      <c r="U68" s="9">
        <f>'MFP Growth'!R64*'Domar weight'!R65</f>
        <v>0.32627521060070475</v>
      </c>
      <c r="V68" s="9">
        <f>'MFP Growth'!S64*'Domar weight'!S65</f>
        <v>-3.6439896679221463E-2</v>
      </c>
      <c r="W68" s="9">
        <f>'MFP Growth'!T64*'Domar weight'!T65</f>
        <v>5.3322023103263422E-2</v>
      </c>
      <c r="X68" s="9">
        <f>'MFP Growth'!U64*'Domar weight'!U65</f>
        <v>-9.3159502896664123E-2</v>
      </c>
      <c r="Y68" s="9">
        <f>'MFP Growth'!V64*'Domar weight'!V65</f>
        <v>4.6995468814293992E-2</v>
      </c>
      <c r="Z68" s="9">
        <f>'MFP Growth'!W64*'Domar weight'!W65</f>
        <v>-8.949805195861138E-2</v>
      </c>
      <c r="AA68" s="9">
        <f>'MFP Growth'!X64*'Domar weight'!X65</f>
        <v>0.60884222670443255</v>
      </c>
      <c r="AB68" s="9">
        <f>'MFP Growth'!Y64*'Domar weight'!Y65</f>
        <v>0.1335660547135484</v>
      </c>
      <c r="AC68" s="9">
        <f>'MFP Growth'!Z64*'Domar weight'!Z65</f>
        <v>1.6241414305452825E-2</v>
      </c>
      <c r="AD68" s="9">
        <f>'MFP Growth'!AA64*'Domar weight'!AA65</f>
        <v>0.14341093741831493</v>
      </c>
      <c r="AE68" s="9"/>
      <c r="AF68" s="9">
        <f t="shared" si="3"/>
        <v>5.7641376231811134E-2</v>
      </c>
      <c r="AG68" s="10">
        <f t="shared" si="4"/>
        <v>2.2125498096345758E-2</v>
      </c>
      <c r="AH68" s="11">
        <f t="shared" si="5"/>
        <v>-4.5220695346993835E-2</v>
      </c>
      <c r="AI68" s="10">
        <f t="shared" si="6"/>
        <v>0.22551515828543717</v>
      </c>
      <c r="AJ68" s="10">
        <f t="shared" si="7"/>
        <v>-6.7346193443339586E-2</v>
      </c>
      <c r="AK68" s="10">
        <f t="shared" si="8"/>
        <v>8.736000863233527E-2</v>
      </c>
      <c r="AL68" s="2">
        <f t="shared" si="9"/>
        <v>1</v>
      </c>
      <c r="AN68" s="7"/>
      <c r="AO68" s="8"/>
    </row>
    <row r="69" spans="1:41">
      <c r="C69" s="2" t="s">
        <v>163</v>
      </c>
      <c r="D69" s="7" t="s">
        <v>125</v>
      </c>
      <c r="E69" s="8" t="s">
        <v>126</v>
      </c>
      <c r="F69" s="9"/>
      <c r="G69" s="9">
        <f>'MFP Growth'!D65*'Domar weight'!D66</f>
        <v>-0.1637057631903398</v>
      </c>
      <c r="H69" s="9">
        <f>'MFP Growth'!E65*'Domar weight'!E66</f>
        <v>-3.679718722320478E-3</v>
      </c>
      <c r="I69" s="9">
        <f>'MFP Growth'!F65*'Domar weight'!F66</f>
        <v>2.9717462922449499E-2</v>
      </c>
      <c r="J69" s="9">
        <f>'MFP Growth'!G65*'Domar weight'!G66</f>
        <v>-7.1469223796830808E-2</v>
      </c>
      <c r="K69" s="9">
        <f>'MFP Growth'!H65*'Domar weight'!H66</f>
        <v>-4.3770965976460255E-2</v>
      </c>
      <c r="L69" s="9">
        <f>'MFP Growth'!I65*'Domar weight'!I66</f>
        <v>-3.3639584815317987E-2</v>
      </c>
      <c r="M69" s="9">
        <f>'MFP Growth'!J65*'Domar weight'!J66</f>
        <v>-4.5111604609376986E-2</v>
      </c>
      <c r="N69" s="9">
        <f>'MFP Growth'!K65*'Domar weight'!K66</f>
        <v>2.0365244899390188E-2</v>
      </c>
      <c r="O69" s="9">
        <f>'MFP Growth'!L65*'Domar weight'!L66</f>
        <v>0.12058891296655655</v>
      </c>
      <c r="P69" s="9">
        <f>'MFP Growth'!M65*'Domar weight'!M66</f>
        <v>0.11568102519456842</v>
      </c>
      <c r="Q69" s="9">
        <f>'MFP Growth'!N65*'Domar weight'!N66</f>
        <v>-2.4679199843853265E-4</v>
      </c>
      <c r="R69" s="9">
        <f>'MFP Growth'!O65*'Domar weight'!O66</f>
        <v>-5.74919044473408E-2</v>
      </c>
      <c r="S69" s="9">
        <f>'MFP Growth'!P65*'Domar weight'!P66</f>
        <v>0.10426669800303233</v>
      </c>
      <c r="T69" s="9">
        <f>'MFP Growth'!Q65*'Domar weight'!Q66</f>
        <v>0.13381618945089715</v>
      </c>
      <c r="U69" s="9">
        <f>'MFP Growth'!R65*'Domar weight'!R66</f>
        <v>6.7068261168701876E-2</v>
      </c>
      <c r="V69" s="9">
        <f>'MFP Growth'!S65*'Domar weight'!S66</f>
        <v>-3.6575638641644426E-2</v>
      </c>
      <c r="W69" s="9">
        <f>'MFP Growth'!T65*'Domar weight'!T66</f>
        <v>-0.15162201354001065</v>
      </c>
      <c r="X69" s="9">
        <f>'MFP Growth'!U65*'Domar weight'!U66</f>
        <v>-0.14539211560980422</v>
      </c>
      <c r="Y69" s="9">
        <f>'MFP Growth'!V65*'Domar weight'!V66</f>
        <v>-4.8898287665817844E-2</v>
      </c>
      <c r="Z69" s="9">
        <f>'MFP Growth'!W65*'Domar weight'!W66</f>
        <v>-0.13513492634465829</v>
      </c>
      <c r="AA69" s="9">
        <f>'MFP Growth'!X65*'Domar weight'!X66</f>
        <v>-4.5568149357789599E-2</v>
      </c>
      <c r="AB69" s="9">
        <f>'MFP Growth'!Y65*'Domar weight'!Y66</f>
        <v>-1.0164635964882096E-2</v>
      </c>
      <c r="AC69" s="9">
        <f>'MFP Growth'!Z65*'Domar weight'!Z66</f>
        <v>-0.24247440411254267</v>
      </c>
      <c r="AD69" s="9">
        <f>'MFP Growth'!AA65*'Domar weight'!AA66</f>
        <v>-0.11426883674316511</v>
      </c>
      <c r="AE69" s="9"/>
      <c r="AF69" s="9">
        <f t="shared" si="3"/>
        <v>-5.0581641752700371E-2</v>
      </c>
      <c r="AG69" s="10">
        <f t="shared" si="4"/>
        <v>1.9758232802584763E-2</v>
      </c>
      <c r="AH69" s="11">
        <f t="shared" si="5"/>
        <v>-0.10980844320676013</v>
      </c>
      <c r="AI69" s="10">
        <f t="shared" si="6"/>
        <v>-0.10311900654459487</v>
      </c>
      <c r="AJ69" s="78">
        <f t="shared" si="7"/>
        <v>-0.12956667600934491</v>
      </c>
      <c r="AK69" s="78">
        <f t="shared" si="8"/>
        <v>-0.1257441407738219</v>
      </c>
      <c r="AL69" s="2">
        <f t="shared" si="9"/>
        <v>1</v>
      </c>
      <c r="AN69" s="7"/>
      <c r="AO69" s="8"/>
    </row>
    <row r="70" spans="1:41">
      <c r="C70" s="2" t="s">
        <v>163</v>
      </c>
      <c r="D70" s="7" t="s">
        <v>127</v>
      </c>
      <c r="E70" s="8" t="s">
        <v>128</v>
      </c>
      <c r="F70" s="9"/>
      <c r="G70" s="9">
        <f>'MFP Growth'!D66*'Domar weight'!D67</f>
        <v>-6.6550162262875899E-3</v>
      </c>
      <c r="H70" s="9">
        <f>'MFP Growth'!E66*'Domar weight'!E67</f>
        <v>5.009925027197551E-2</v>
      </c>
      <c r="I70" s="9">
        <f>'MFP Growth'!F66*'Domar weight'!F67</f>
        <v>4.9083191098328829E-2</v>
      </c>
      <c r="J70" s="9">
        <f>'MFP Growth'!G66*'Domar weight'!G67</f>
        <v>-8.0213159102314982E-2</v>
      </c>
      <c r="K70" s="9">
        <f>'MFP Growth'!H66*'Domar weight'!H67</f>
        <v>5.3632885309989414E-2</v>
      </c>
      <c r="L70" s="9">
        <f>'MFP Growth'!I66*'Domar weight'!I67</f>
        <v>-0.11288830802630904</v>
      </c>
      <c r="M70" s="9">
        <f>'MFP Growth'!J66*'Domar weight'!J67</f>
        <v>-2.0566350429870213E-2</v>
      </c>
      <c r="N70" s="9">
        <f>'MFP Growth'!K66*'Domar weight'!K67</f>
        <v>2.7870564320947696E-2</v>
      </c>
      <c r="O70" s="9">
        <f>'MFP Growth'!L66*'Domar weight'!L67</f>
        <v>9.0853203870007115E-2</v>
      </c>
      <c r="P70" s="9">
        <f>'MFP Growth'!M66*'Domar weight'!M67</f>
        <v>-2.0574229349123799E-3</v>
      </c>
      <c r="Q70" s="9">
        <f>'MFP Growth'!N66*'Domar weight'!N67</f>
        <v>-8.0617022444097422E-2</v>
      </c>
      <c r="R70" s="9">
        <f>'MFP Growth'!O66*'Domar weight'!O67</f>
        <v>-2.3542135421990375E-2</v>
      </c>
      <c r="S70" s="9">
        <f>'MFP Growth'!P66*'Domar weight'!P67</f>
        <v>3.8476910909786805E-2</v>
      </c>
      <c r="T70" s="9">
        <f>'MFP Growth'!Q66*'Domar weight'!Q67</f>
        <v>8.1277328004896524E-2</v>
      </c>
      <c r="U70" s="9">
        <f>'MFP Growth'!R66*'Domar weight'!R67</f>
        <v>4.1120716071462726E-2</v>
      </c>
      <c r="V70" s="9">
        <f>'MFP Growth'!S66*'Domar weight'!S67</f>
        <v>0.2359671765880787</v>
      </c>
      <c r="W70" s="9">
        <f>'MFP Growth'!T66*'Domar weight'!T67</f>
        <v>-8.1657013708595405E-2</v>
      </c>
      <c r="X70" s="9">
        <f>'MFP Growth'!U66*'Domar weight'!U67</f>
        <v>0.26448542889452453</v>
      </c>
      <c r="Y70" s="9">
        <f>'MFP Growth'!V66*'Domar weight'!V67</f>
        <v>-0.11833059202107907</v>
      </c>
      <c r="Z70" s="9">
        <f>'MFP Growth'!W66*'Domar weight'!W67</f>
        <v>6.5478606330060876E-2</v>
      </c>
      <c r="AA70" s="9">
        <f>'MFP Growth'!X66*'Domar weight'!X67</f>
        <v>0.11589953799709025</v>
      </c>
      <c r="AB70" s="9">
        <f>'MFP Growth'!Y66*'Domar weight'!Y67</f>
        <v>-0.11988633390400386</v>
      </c>
      <c r="AC70" s="9">
        <f>'MFP Growth'!Z66*'Domar weight'!Z67</f>
        <v>0.1043028439768128</v>
      </c>
      <c r="AD70" s="9">
        <f>'MFP Growth'!AA66*'Domar weight'!AA67</f>
        <v>0.15807688091900302</v>
      </c>
      <c r="AE70" s="9"/>
      <c r="AF70" s="9">
        <f t="shared" si="3"/>
        <v>1.3189430270338235E-2</v>
      </c>
      <c r="AG70" s="10">
        <f t="shared" si="4"/>
        <v>1.6186470566617057E-2</v>
      </c>
      <c r="AH70" s="11">
        <f t="shared" si="5"/>
        <v>7.0544481067835452E-2</v>
      </c>
      <c r="AI70" s="10">
        <f t="shared" si="6"/>
        <v>6.4598232247225551E-2</v>
      </c>
      <c r="AJ70" s="10">
        <f t="shared" si="7"/>
        <v>5.4358010501218398E-2</v>
      </c>
      <c r="AK70" s="10">
        <f t="shared" si="8"/>
        <v>5.0960154032298449E-2</v>
      </c>
      <c r="AL70" s="2">
        <f t="shared" si="9"/>
        <v>0</v>
      </c>
      <c r="AN70" s="7"/>
      <c r="AO70" s="8"/>
    </row>
    <row r="71" spans="1:41">
      <c r="C71" s="2" t="s">
        <v>163</v>
      </c>
      <c r="D71" s="7" t="s">
        <v>129</v>
      </c>
      <c r="E71" s="8" t="s">
        <v>130</v>
      </c>
      <c r="F71" s="9"/>
      <c r="G71" s="9">
        <f>'MFP Growth'!D67*'Domar weight'!D68</f>
        <v>1.4854729147192379E-2</v>
      </c>
      <c r="H71" s="9">
        <f>'MFP Growth'!E67*'Domar weight'!E68</f>
        <v>5.8733061084653782E-3</v>
      </c>
      <c r="I71" s="9">
        <f>'MFP Growth'!F67*'Domar weight'!F68</f>
        <v>2.0898613722180946E-3</v>
      </c>
      <c r="J71" s="9">
        <f>'MFP Growth'!G67*'Domar weight'!G68</f>
        <v>-1.5060080465255555E-2</v>
      </c>
      <c r="K71" s="9">
        <f>'MFP Growth'!H67*'Domar weight'!H68</f>
        <v>8.2778518875615964E-3</v>
      </c>
      <c r="L71" s="9">
        <f>'MFP Growth'!I67*'Domar weight'!I68</f>
        <v>-6.5330170593100676E-3</v>
      </c>
      <c r="M71" s="9">
        <f>'MFP Growth'!J67*'Domar weight'!J68</f>
        <v>-2.4112193842616155E-4</v>
      </c>
      <c r="N71" s="9">
        <f>'MFP Growth'!K67*'Domar weight'!K68</f>
        <v>-2.9854361221164126E-3</v>
      </c>
      <c r="O71" s="9">
        <f>'MFP Growth'!L67*'Domar weight'!L68</f>
        <v>-4.6496620507671506E-3</v>
      </c>
      <c r="P71" s="9">
        <f>'MFP Growth'!M67*'Domar weight'!M68</f>
        <v>-2.9612390775644263E-3</v>
      </c>
      <c r="Q71" s="9">
        <f>'MFP Growth'!N67*'Domar weight'!N68</f>
        <v>-8.6414146860834594E-4</v>
      </c>
      <c r="R71" s="9">
        <f>'MFP Growth'!O67*'Domar weight'!O68</f>
        <v>1.3404350753471118E-2</v>
      </c>
      <c r="S71" s="9">
        <f>'MFP Growth'!P67*'Domar weight'!P68</f>
        <v>5.0714074909426624E-3</v>
      </c>
      <c r="T71" s="9">
        <f>'MFP Growth'!Q67*'Domar weight'!Q68</f>
        <v>1.2740743668113477E-2</v>
      </c>
      <c r="U71" s="9">
        <f>'MFP Growth'!R67*'Domar weight'!R68</f>
        <v>7.1441829477079267E-3</v>
      </c>
      <c r="V71" s="9">
        <f>'MFP Growth'!S67*'Domar weight'!S68</f>
        <v>2.9150753610011865E-2</v>
      </c>
      <c r="W71" s="9">
        <f>'MFP Growth'!T67*'Domar weight'!T68</f>
        <v>-1.2558030176883946E-2</v>
      </c>
      <c r="X71" s="9">
        <f>'MFP Growth'!U67*'Domar weight'!U68</f>
        <v>1.9053279800983799E-2</v>
      </c>
      <c r="Y71" s="9">
        <f>'MFP Growth'!V67*'Domar weight'!V68</f>
        <v>-5.3721059493883401E-2</v>
      </c>
      <c r="Z71" s="9">
        <f>'MFP Growth'!W67*'Domar weight'!W68</f>
        <v>2.7484788308106509E-2</v>
      </c>
      <c r="AA71" s="9">
        <f>'MFP Growth'!X67*'Domar weight'!X68</f>
        <v>9.8856006266116909E-3</v>
      </c>
      <c r="AB71" s="9">
        <f>'MFP Growth'!Y67*'Domar weight'!Y68</f>
        <v>-2.9244132464502264E-3</v>
      </c>
      <c r="AC71" s="9">
        <f>'MFP Growth'!Z67*'Domar weight'!Z68</f>
        <v>2.4958323599283499E-2</v>
      </c>
      <c r="AD71" s="9">
        <f>'MFP Growth'!AA67*'Domar weight'!AA68</f>
        <v>-4.5514918558483761E-3</v>
      </c>
      <c r="AE71" s="9"/>
      <c r="AF71" s="9">
        <f t="shared" si="3"/>
        <v>3.2071336100363791E-3</v>
      </c>
      <c r="AG71" s="10">
        <f t="shared" si="4"/>
        <v>3.0598992147142109E-3</v>
      </c>
      <c r="AH71" s="11">
        <f t="shared" si="5"/>
        <v>-2.3943304615976976E-3</v>
      </c>
      <c r="AI71" s="10">
        <f t="shared" si="6"/>
        <v>6.8420047808991462E-3</v>
      </c>
      <c r="AJ71" s="10">
        <f t="shared" si="7"/>
        <v>-5.4542296763119089E-3</v>
      </c>
      <c r="AK71" s="10">
        <f t="shared" si="8"/>
        <v>-1.7632382345656849E-4</v>
      </c>
      <c r="AL71" s="2">
        <f t="shared" si="9"/>
        <v>1</v>
      </c>
      <c r="AN71" s="7"/>
      <c r="AO71" s="8"/>
    </row>
    <row r="72" spans="1:41">
      <c r="C72" s="2" t="s">
        <v>163</v>
      </c>
      <c r="D72" s="7" t="s">
        <v>131</v>
      </c>
      <c r="E72" s="8" t="s">
        <v>132</v>
      </c>
      <c r="F72" s="9"/>
      <c r="G72" s="9">
        <f>'MFP Growth'!D68*'Domar weight'!D69</f>
        <v>-5.1321939905368116E-3</v>
      </c>
      <c r="H72" s="9">
        <f>'MFP Growth'!E68*'Domar weight'!E69</f>
        <v>7.0275539725033495E-4</v>
      </c>
      <c r="I72" s="9">
        <f>'MFP Growth'!F68*'Domar weight'!F69</f>
        <v>-1.077198371386975E-2</v>
      </c>
      <c r="J72" s="9">
        <f>'MFP Growth'!G68*'Domar weight'!G69</f>
        <v>1.669692487172451E-2</v>
      </c>
      <c r="K72" s="9">
        <f>'MFP Growth'!H68*'Domar weight'!H69</f>
        <v>-2.8253453415459781E-3</v>
      </c>
      <c r="L72" s="9">
        <f>'MFP Growth'!I68*'Domar weight'!I69</f>
        <v>-3.052444535006128E-3</v>
      </c>
      <c r="M72" s="9">
        <f>'MFP Growth'!J68*'Domar weight'!J69</f>
        <v>8.5966059020517998E-3</v>
      </c>
      <c r="N72" s="9">
        <f>'MFP Growth'!K68*'Domar weight'!K69</f>
        <v>-2.4918675191868286E-3</v>
      </c>
      <c r="O72" s="9">
        <f>'MFP Growth'!L68*'Domar weight'!L69</f>
        <v>-4.0093363733276722E-3</v>
      </c>
      <c r="P72" s="9">
        <f>'MFP Growth'!M68*'Domar weight'!M69</f>
        <v>8.2037001066700976E-4</v>
      </c>
      <c r="Q72" s="9">
        <f>'MFP Growth'!N68*'Domar weight'!N69</f>
        <v>4.5807288885707665E-3</v>
      </c>
      <c r="R72" s="9">
        <f>'MFP Growth'!O68*'Domar weight'!O69</f>
        <v>3.4355136217645455E-3</v>
      </c>
      <c r="S72" s="9">
        <f>'MFP Growth'!P68*'Domar weight'!P69</f>
        <v>1.4731092060314005E-2</v>
      </c>
      <c r="T72" s="9">
        <f>'MFP Growth'!Q68*'Domar weight'!Q69</f>
        <v>-5.9951486227424876E-2</v>
      </c>
      <c r="U72" s="9">
        <f>'MFP Growth'!R68*'Domar weight'!R69</f>
        <v>2.1399011722747869E-3</v>
      </c>
      <c r="V72" s="9">
        <f>'MFP Growth'!S68*'Domar weight'!S69</f>
        <v>8.1830764077394941E-3</v>
      </c>
      <c r="W72" s="9">
        <f>'MFP Growth'!T68*'Domar weight'!T69</f>
        <v>7.2195074881064017E-3</v>
      </c>
      <c r="X72" s="9">
        <f>'MFP Growth'!U68*'Domar weight'!U69</f>
        <v>-1.4463907327297751E-2</v>
      </c>
      <c r="Y72" s="9">
        <f>'MFP Growth'!V68*'Domar weight'!V69</f>
        <v>3.1359744400137378E-3</v>
      </c>
      <c r="Z72" s="9">
        <f>'MFP Growth'!W68*'Domar weight'!W69</f>
        <v>-4.923794932809593E-3</v>
      </c>
      <c r="AA72" s="9">
        <f>'MFP Growth'!X68*'Domar weight'!X69</f>
        <v>4.5043014427448942E-3</v>
      </c>
      <c r="AB72" s="9">
        <f>'MFP Growth'!Y68*'Domar weight'!Y69</f>
        <v>2.987217412755272E-2</v>
      </c>
      <c r="AC72" s="9">
        <f>'MFP Growth'!Z68*'Domar weight'!Z69</f>
        <v>-1.4161983912269496E-2</v>
      </c>
      <c r="AD72" s="9">
        <f>'MFP Growth'!AA68*'Domar weight'!AA69</f>
        <v>-1.5533195499296217E-2</v>
      </c>
      <c r="AE72" s="9"/>
      <c r="AF72" s="9">
        <f t="shared" si="3"/>
        <v>-2.6596855539553886E-4</v>
      </c>
      <c r="AG72" s="10">
        <f t="shared" si="4"/>
        <v>-1.6498615919547249E-3</v>
      </c>
      <c r="AH72" s="11">
        <f t="shared" si="5"/>
        <v>-5.4172426066978682E-3</v>
      </c>
      <c r="AI72" s="10">
        <f t="shared" si="6"/>
        <v>1.1703240396829747E-3</v>
      </c>
      <c r="AJ72" s="10">
        <f t="shared" si="7"/>
        <v>-3.7673810147431435E-3</v>
      </c>
      <c r="AK72" s="10">
        <f t="shared" si="8"/>
        <v>-3.057216811232482E-6</v>
      </c>
      <c r="AL72" s="2">
        <f t="shared" si="9"/>
        <v>1</v>
      </c>
      <c r="AN72" s="7"/>
      <c r="AO72" s="8"/>
    </row>
    <row r="73" spans="1:41">
      <c r="C73" s="2" t="s">
        <v>163</v>
      </c>
      <c r="D73" s="7" t="s">
        <v>133</v>
      </c>
      <c r="E73" s="8" t="s">
        <v>134</v>
      </c>
      <c r="F73" s="9"/>
      <c r="G73" s="9">
        <f>'MFP Growth'!D69*'Domar weight'!D70</f>
        <v>-0.11383942725294098</v>
      </c>
      <c r="H73" s="9">
        <f>'MFP Growth'!E69*'Domar weight'!E70</f>
        <v>-5.229107252756663E-2</v>
      </c>
      <c r="I73" s="9">
        <f>'MFP Growth'!F69*'Domar weight'!F70</f>
        <v>0.28244125398835368</v>
      </c>
      <c r="J73" s="9">
        <f>'MFP Growth'!G69*'Domar weight'!G70</f>
        <v>-9.2928643350974338E-2</v>
      </c>
      <c r="K73" s="9">
        <f>'MFP Growth'!H69*'Domar weight'!H70</f>
        <v>-6.4196055238053565E-2</v>
      </c>
      <c r="L73" s="9">
        <f>'MFP Growth'!I69*'Domar weight'!I70</f>
        <v>-0.28929831637022746</v>
      </c>
      <c r="M73" s="9">
        <f>'MFP Growth'!J69*'Domar weight'!J70</f>
        <v>-0.20210695411166041</v>
      </c>
      <c r="N73" s="9">
        <f>'MFP Growth'!K69*'Domar weight'!K70</f>
        <v>-0.16054513492698788</v>
      </c>
      <c r="O73" s="9">
        <f>'MFP Growth'!L69*'Domar weight'!L70</f>
        <v>-8.9247438358024761E-2</v>
      </c>
      <c r="P73" s="9">
        <f>'MFP Growth'!M69*'Domar weight'!M70</f>
        <v>-0.13819750356262242</v>
      </c>
      <c r="Q73" s="9">
        <f>'MFP Growth'!N69*'Domar weight'!N70</f>
        <v>7.7002150314272157E-3</v>
      </c>
      <c r="R73" s="9">
        <f>'MFP Growth'!O69*'Domar weight'!O70</f>
        <v>4.6719283709856105E-2</v>
      </c>
      <c r="S73" s="9">
        <f>'MFP Growth'!P69*'Domar weight'!P70</f>
        <v>9.5017639796347142E-2</v>
      </c>
      <c r="T73" s="9">
        <f>'MFP Growth'!Q69*'Domar weight'!Q70</f>
        <v>5.7637839614767941E-2</v>
      </c>
      <c r="U73" s="9">
        <f>'MFP Growth'!R69*'Domar weight'!R70</f>
        <v>2.9849739523604316E-2</v>
      </c>
      <c r="V73" s="9">
        <f>'MFP Growth'!S69*'Domar weight'!S70</f>
        <v>-6.5083941514685356E-2</v>
      </c>
      <c r="W73" s="9">
        <f>'MFP Growth'!T69*'Domar weight'!T70</f>
        <v>5.961785369515317E-2</v>
      </c>
      <c r="X73" s="9">
        <f>'MFP Growth'!U69*'Domar weight'!U70</f>
        <v>4.8504803852316668E-2</v>
      </c>
      <c r="Y73" s="9">
        <f>'MFP Growth'!V69*'Domar weight'!V70</f>
        <v>4.5106589746429053E-2</v>
      </c>
      <c r="Z73" s="9">
        <f>'MFP Growth'!W69*'Domar weight'!W70</f>
        <v>-5.6586556833254961E-2</v>
      </c>
      <c r="AA73" s="9">
        <f>'MFP Growth'!X69*'Domar weight'!X70</f>
        <v>0.12129314547671841</v>
      </c>
      <c r="AB73" s="9">
        <f>'MFP Growth'!Y69*'Domar weight'!Y70</f>
        <v>-6.6843659986011023E-2</v>
      </c>
      <c r="AC73" s="9">
        <f>'MFP Growth'!Z69*'Domar weight'!Z70</f>
        <v>3.5421871850681845E-2</v>
      </c>
      <c r="AD73" s="9">
        <f>'MFP Growth'!AA69*'Domar weight'!AA70</f>
        <v>-2.3793465597626851E-2</v>
      </c>
      <c r="AE73" s="9"/>
      <c r="AF73" s="9">
        <f t="shared" si="3"/>
        <v>-8.1627888762363689E-3</v>
      </c>
      <c r="AG73" s="10">
        <f t="shared" si="4"/>
        <v>-5.3994726456087681E-2</v>
      </c>
      <c r="AH73" s="11">
        <f t="shared" si="5"/>
        <v>1.2341612255163587E-2</v>
      </c>
      <c r="AI73" s="10">
        <f t="shared" si="6"/>
        <v>1.6519472935940596E-2</v>
      </c>
      <c r="AJ73" s="10">
        <f t="shared" si="7"/>
        <v>6.6336338711251275E-2</v>
      </c>
      <c r="AK73" s="10">
        <f t="shared" si="8"/>
        <v>6.8723687671695274E-2</v>
      </c>
      <c r="AL73" s="2">
        <f t="shared" si="9"/>
        <v>0</v>
      </c>
      <c r="AN73" s="7"/>
      <c r="AO73" s="8"/>
    </row>
    <row r="74" spans="1:41">
      <c r="C74" s="2" t="s">
        <v>163</v>
      </c>
      <c r="D74" s="7" t="s">
        <v>135</v>
      </c>
      <c r="E74" s="8" t="s">
        <v>136</v>
      </c>
      <c r="F74" s="9"/>
      <c r="G74" s="9">
        <f>'MFP Growth'!D70*'Domar weight'!D71</f>
        <v>-0.15019054253678665</v>
      </c>
      <c r="H74" s="9">
        <f>'MFP Growth'!E70*'Domar weight'!E71</f>
        <v>-2.3454228160564888E-2</v>
      </c>
      <c r="I74" s="9">
        <f>'MFP Growth'!F70*'Domar weight'!F71</f>
        <v>0.11309207795756912</v>
      </c>
      <c r="J74" s="9">
        <f>'MFP Growth'!G70*'Domar weight'!G71</f>
        <v>1.92602500911686E-2</v>
      </c>
      <c r="K74" s="9">
        <f>'MFP Growth'!H70*'Domar weight'!H71</f>
        <v>-3.351357325152423E-2</v>
      </c>
      <c r="L74" s="9">
        <f>'MFP Growth'!I70*'Domar weight'!I71</f>
        <v>-0.10062691274279593</v>
      </c>
      <c r="M74" s="9">
        <f>'MFP Growth'!J70*'Domar weight'!J71</f>
        <v>-9.8911765259035972E-2</v>
      </c>
      <c r="N74" s="9">
        <f>'MFP Growth'!K70*'Domar weight'!K71</f>
        <v>-0.11235126510581316</v>
      </c>
      <c r="O74" s="9">
        <f>'MFP Growth'!L70*'Domar weight'!L71</f>
        <v>-6.3752654027068936E-2</v>
      </c>
      <c r="P74" s="9">
        <f>'MFP Growth'!M70*'Domar weight'!M71</f>
        <v>-7.6294299914731009E-2</v>
      </c>
      <c r="Q74" s="9">
        <f>'MFP Growth'!N70*'Domar weight'!N71</f>
        <v>-0.29123476286508299</v>
      </c>
      <c r="R74" s="9">
        <f>'MFP Growth'!O70*'Domar weight'!O71</f>
        <v>1.2934907220515586E-2</v>
      </c>
      <c r="S74" s="9">
        <f>'MFP Growth'!P70*'Domar weight'!P71</f>
        <v>-1.9193602178422545E-2</v>
      </c>
      <c r="T74" s="9">
        <f>'MFP Growth'!Q70*'Domar weight'!Q71</f>
        <v>-3.9566696096559897E-2</v>
      </c>
      <c r="U74" s="9">
        <f>'MFP Growth'!R70*'Domar weight'!R71</f>
        <v>5.7706917441314245E-3</v>
      </c>
      <c r="V74" s="9">
        <f>'MFP Growth'!S70*'Domar weight'!S71</f>
        <v>-1.0866760842455902E-2</v>
      </c>
      <c r="W74" s="9">
        <f>'MFP Growth'!T70*'Domar weight'!T71</f>
        <v>-5.3469349478218477E-4</v>
      </c>
      <c r="X74" s="9">
        <f>'MFP Growth'!U70*'Domar weight'!U71</f>
        <v>-7.6485643534515327E-2</v>
      </c>
      <c r="Y74" s="9">
        <f>'MFP Growth'!V70*'Domar weight'!V71</f>
        <v>2.7711397182558498E-2</v>
      </c>
      <c r="Z74" s="9">
        <f>'MFP Growth'!W70*'Domar weight'!W71</f>
        <v>1.4886820534870459E-2</v>
      </c>
      <c r="AA74" s="9">
        <f>'MFP Growth'!X70*'Domar weight'!X71</f>
        <v>4.9465880474170283E-2</v>
      </c>
      <c r="AB74" s="9">
        <f>'MFP Growth'!Y70*'Domar weight'!Y71</f>
        <v>5.48286353830797E-2</v>
      </c>
      <c r="AC74" s="9">
        <f>'MFP Growth'!Z70*'Domar weight'!Z71</f>
        <v>-6.4194881297062342E-2</v>
      </c>
      <c r="AD74" s="9">
        <f>'MFP Growth'!AA70*'Domar weight'!AA71</f>
        <v>3.790321787015432E-2</v>
      </c>
      <c r="AE74" s="9"/>
      <c r="AF74" s="9">
        <f t="shared" si="3"/>
        <v>-1.496120318002761E-2</v>
      </c>
      <c r="AG74" s="10">
        <f t="shared" si="4"/>
        <v>-6.6218984463508448E-2</v>
      </c>
      <c r="AH74" s="11">
        <f t="shared" si="5"/>
        <v>-1.1295808605695457E-2</v>
      </c>
      <c r="AI74" s="10">
        <f t="shared" si="6"/>
        <v>1.9500713107585492E-2</v>
      </c>
      <c r="AJ74" s="10">
        <f t="shared" si="7"/>
        <v>5.4923175857812992E-2</v>
      </c>
      <c r="AK74" s="10">
        <f t="shared" si="8"/>
        <v>7.2521188265402103E-2</v>
      </c>
      <c r="AL74" s="2">
        <f t="shared" si="9"/>
        <v>0</v>
      </c>
      <c r="AN74" s="7"/>
      <c r="AO74" s="8"/>
    </row>
    <row r="75" spans="1:41">
      <c r="C75" s="2" t="s">
        <v>163</v>
      </c>
      <c r="D75" s="7" t="s">
        <v>137</v>
      </c>
      <c r="E75" s="8" t="s">
        <v>138</v>
      </c>
      <c r="F75" s="9"/>
      <c r="G75" s="9">
        <f>'MFP Growth'!D71*'Domar weight'!D72</f>
        <v>-7.5174308036707899E-3</v>
      </c>
      <c r="H75" s="9">
        <f>'MFP Growth'!E71*'Domar weight'!E72</f>
        <v>1.6518962134547083E-2</v>
      </c>
      <c r="I75" s="9">
        <f>'MFP Growth'!F71*'Domar weight'!F72</f>
        <v>1.0719129717109905E-2</v>
      </c>
      <c r="J75" s="9">
        <f>'MFP Growth'!G71*'Domar weight'!G72</f>
        <v>-1.7592848880450086E-2</v>
      </c>
      <c r="K75" s="9">
        <f>'MFP Growth'!H71*'Domar weight'!H72</f>
        <v>2.6447394832981683E-2</v>
      </c>
      <c r="L75" s="9">
        <f>'MFP Growth'!I71*'Domar weight'!I72</f>
        <v>-1.9873677397326847E-3</v>
      </c>
      <c r="M75" s="9">
        <f>'MFP Growth'!J71*'Domar weight'!J72</f>
        <v>8.6382538446330825E-3</v>
      </c>
      <c r="N75" s="9">
        <f>'MFP Growth'!K71*'Domar weight'!K72</f>
        <v>3.0241006806097808E-3</v>
      </c>
      <c r="O75" s="9">
        <f>'MFP Growth'!L71*'Domar weight'!L72</f>
        <v>-4.3934342928711248E-3</v>
      </c>
      <c r="P75" s="9">
        <f>'MFP Growth'!M71*'Domar weight'!M72</f>
        <v>3.3235970612471889E-2</v>
      </c>
      <c r="Q75" s="9">
        <f>'MFP Growth'!N71*'Domar weight'!N72</f>
        <v>1.7319395766778342E-3</v>
      </c>
      <c r="R75" s="9">
        <f>'MFP Growth'!O71*'Domar weight'!O72</f>
        <v>6.6772761892183322E-3</v>
      </c>
      <c r="S75" s="9">
        <f>'MFP Growth'!P71*'Domar weight'!P72</f>
        <v>-6.6865111999955392E-3</v>
      </c>
      <c r="T75" s="9">
        <f>'MFP Growth'!Q71*'Domar weight'!Q72</f>
        <v>2.0510287297178152E-2</v>
      </c>
      <c r="U75" s="9">
        <f>'MFP Growth'!R71*'Domar weight'!R72</f>
        <v>1.4353183705354429E-3</v>
      </c>
      <c r="V75" s="9">
        <f>'MFP Growth'!S71*'Domar weight'!S72</f>
        <v>3.0040100874413549E-2</v>
      </c>
      <c r="W75" s="9">
        <f>'MFP Growth'!T71*'Domar weight'!T72</f>
        <v>3.2505601827937914E-3</v>
      </c>
      <c r="X75" s="9">
        <f>'MFP Growth'!U71*'Domar weight'!U72</f>
        <v>7.5619691076736356E-3</v>
      </c>
      <c r="Y75" s="9">
        <f>'MFP Growth'!V71*'Domar weight'!V72</f>
        <v>-5.864953900487053E-3</v>
      </c>
      <c r="Z75" s="9">
        <f>'MFP Growth'!W71*'Domar weight'!W72</f>
        <v>2.9691494086363079E-2</v>
      </c>
      <c r="AA75" s="9">
        <f>'MFP Growth'!X71*'Domar weight'!X72</f>
        <v>1.2097629606828825E-2</v>
      </c>
      <c r="AB75" s="9">
        <f>'MFP Growth'!Y71*'Domar weight'!Y72</f>
        <v>1.3531520105178873E-2</v>
      </c>
      <c r="AC75" s="9">
        <f>'MFP Growth'!Z71*'Domar weight'!Z72</f>
        <v>1.391487151264814E-2</v>
      </c>
      <c r="AD75" s="9">
        <f>'MFP Growth'!AA71*'Domar weight'!AA72</f>
        <v>1.5074031545260174E-2</v>
      </c>
      <c r="AE75" s="9"/>
      <c r="AF75" s="9">
        <f t="shared" si="3"/>
        <v>5.7150414001035594E-3</v>
      </c>
      <c r="AG75" s="10">
        <f t="shared" si="4"/>
        <v>7.9563745329943748E-3</v>
      </c>
      <c r="AH75" s="11">
        <f t="shared" si="5"/>
        <v>1.0462836431183219E-2</v>
      </c>
      <c r="AI75" s="10">
        <f t="shared" si="6"/>
        <v>1.3654513192479003E-2</v>
      </c>
      <c r="AJ75" s="10">
        <f t="shared" si="7"/>
        <v>2.5064618981888442E-3</v>
      </c>
      <c r="AK75" s="10">
        <f t="shared" si="8"/>
        <v>4.3302771903578636E-3</v>
      </c>
      <c r="AL75" s="2">
        <f t="shared" si="9"/>
        <v>0</v>
      </c>
      <c r="AN75" s="7"/>
      <c r="AO75" s="8"/>
    </row>
    <row r="76" spans="1:41">
      <c r="C76" s="2" t="s">
        <v>163</v>
      </c>
      <c r="D76" s="7" t="s">
        <v>139</v>
      </c>
      <c r="E76" s="8" t="s">
        <v>140</v>
      </c>
      <c r="F76" s="9"/>
      <c r="G76" s="9">
        <f>'MFP Growth'!D72*'Domar weight'!D73</f>
        <v>-1.3274375440955504E-2</v>
      </c>
      <c r="H76" s="9">
        <f>'MFP Growth'!E72*'Domar weight'!E73</f>
        <v>1.4183504035673564E-2</v>
      </c>
      <c r="I76" s="9">
        <f>'MFP Growth'!F72*'Domar weight'!F73</f>
        <v>3.0735013029259312E-2</v>
      </c>
      <c r="J76" s="9">
        <f>'MFP Growth'!G72*'Domar weight'!G73</f>
        <v>3.3457478075981889E-3</v>
      </c>
      <c r="K76" s="9">
        <f>'MFP Growth'!H72*'Domar weight'!H73</f>
        <v>4.0330525152865691E-2</v>
      </c>
      <c r="L76" s="9">
        <f>'MFP Growth'!I72*'Domar weight'!I73</f>
        <v>-5.2803895250774823E-3</v>
      </c>
      <c r="M76" s="9">
        <f>'MFP Growth'!J72*'Domar weight'!J73</f>
        <v>-1.2317230114278521E-2</v>
      </c>
      <c r="N76" s="9">
        <f>'MFP Growth'!K72*'Domar weight'!K73</f>
        <v>1.0371576668218337E-2</v>
      </c>
      <c r="O76" s="9">
        <f>'MFP Growth'!L72*'Domar weight'!L73</f>
        <v>-8.3158124751747924E-3</v>
      </c>
      <c r="P76" s="9">
        <f>'MFP Growth'!M72*'Domar weight'!M73</f>
        <v>3.5876760726209992E-3</v>
      </c>
      <c r="Q76" s="9">
        <f>'MFP Growth'!N72*'Domar weight'!N73</f>
        <v>4.6581236111734911E-2</v>
      </c>
      <c r="R76" s="9">
        <f>'MFP Growth'!O72*'Domar weight'!O73</f>
        <v>1.1707110395365124E-2</v>
      </c>
      <c r="S76" s="9">
        <f>'MFP Growth'!P72*'Domar weight'!P73</f>
        <v>3.0609308379619962E-2</v>
      </c>
      <c r="T76" s="9">
        <f>'MFP Growth'!Q72*'Domar weight'!Q73</f>
        <v>1.6276253585233658E-2</v>
      </c>
      <c r="U76" s="9">
        <f>'MFP Growth'!R72*'Domar weight'!R73</f>
        <v>1.4457665811718845E-2</v>
      </c>
      <c r="V76" s="9">
        <f>'MFP Growth'!S72*'Domar weight'!S73</f>
        <v>-2.0914006204889118E-2</v>
      </c>
      <c r="W76" s="9">
        <f>'MFP Growth'!T72*'Domar weight'!T73</f>
        <v>2.8472088134938187E-3</v>
      </c>
      <c r="X76" s="9">
        <f>'MFP Growth'!U72*'Domar weight'!U73</f>
        <v>-2.9229078107645346E-2</v>
      </c>
      <c r="Y76" s="9">
        <f>'MFP Growth'!V72*'Domar weight'!V73</f>
        <v>8.4893198619822117E-3</v>
      </c>
      <c r="Z76" s="9">
        <f>'MFP Growth'!W72*'Domar weight'!W73</f>
        <v>1.1174689052116639E-2</v>
      </c>
      <c r="AA76" s="9">
        <f>'MFP Growth'!X72*'Domar weight'!X73</f>
        <v>-3.767261208751161E-2</v>
      </c>
      <c r="AB76" s="9">
        <f>'MFP Growth'!Y72*'Domar weight'!Y73</f>
        <v>1.9118191408073634E-2</v>
      </c>
      <c r="AC76" s="9">
        <f>'MFP Growth'!Z72*'Domar weight'!Z73</f>
        <v>3.1143503617644008E-2</v>
      </c>
      <c r="AD76" s="9">
        <f>'MFP Growth'!AA72*'Domar weight'!AA73</f>
        <v>1.535742876396824E-2</v>
      </c>
      <c r="AE76" s="9"/>
      <c r="AF76" s="9">
        <f t="shared" ref="AF76:AF80" si="10">AVERAGE(G76:K76)</f>
        <v>1.5064082916888249E-2</v>
      </c>
      <c r="AG76" s="10">
        <f t="shared" ref="AG76:AG80" si="11">AVERAGE(L76:W76)</f>
        <v>7.4675497932154772E-3</v>
      </c>
      <c r="AH76" s="11">
        <f t="shared" ref="AH76:AH80" si="12">AVERAGE(X76:Z76)</f>
        <v>-3.1883563978488314E-3</v>
      </c>
      <c r="AI76" s="10">
        <f t="shared" ref="AI76:AI80" si="13">AVERAGE(AA76:AD76)</f>
        <v>6.9866279255435676E-3</v>
      </c>
      <c r="AJ76" s="10">
        <f t="shared" ref="AJ76:AJ80" si="14">AH76-AG76</f>
        <v>-1.0655906191064308E-2</v>
      </c>
      <c r="AK76" s="10">
        <f t="shared" ref="AK76:AK80" si="15">AVERAGE(X76:AD76)-AG76</f>
        <v>-4.8416294348400807E-3</v>
      </c>
      <c r="AL76" s="2">
        <f t="shared" si="9"/>
        <v>1</v>
      </c>
      <c r="AN76" s="7"/>
      <c r="AO76" s="8"/>
    </row>
    <row r="77" spans="1:41">
      <c r="C77" s="2" t="s">
        <v>163</v>
      </c>
      <c r="D77" s="7" t="s">
        <v>141</v>
      </c>
      <c r="E77" s="8" t="s">
        <v>142</v>
      </c>
      <c r="F77" s="9"/>
      <c r="G77" s="9">
        <f>'MFP Growth'!D73*'Domar weight'!D74</f>
        <v>1.0452070020995838E-2</v>
      </c>
      <c r="H77" s="9">
        <f>'MFP Growth'!E73*'Domar weight'!E74</f>
        <v>3.5038838868003831E-2</v>
      </c>
      <c r="I77" s="9">
        <f>'MFP Growth'!F73*'Domar weight'!F74</f>
        <v>2.7818765781375883E-2</v>
      </c>
      <c r="J77" s="9">
        <f>'MFP Growth'!G73*'Domar weight'!G74</f>
        <v>-1.7847982398867236E-2</v>
      </c>
      <c r="K77" s="9">
        <f>'MFP Growth'!H73*'Domar weight'!H74</f>
        <v>5.8684889368153074E-2</v>
      </c>
      <c r="L77" s="9">
        <f>'MFP Growth'!I73*'Domar weight'!I74</f>
        <v>-8.1652596687860915E-2</v>
      </c>
      <c r="M77" s="9">
        <f>'MFP Growth'!J73*'Domar weight'!J74</f>
        <v>-2.4158647366773887E-2</v>
      </c>
      <c r="N77" s="9">
        <f>'MFP Growth'!K73*'Domar weight'!K74</f>
        <v>-6.6668412965439081E-3</v>
      </c>
      <c r="O77" s="9">
        <f>'MFP Growth'!L73*'Domar weight'!L74</f>
        <v>-4.7928058143547371E-3</v>
      </c>
      <c r="P77" s="9">
        <f>'MFP Growth'!M73*'Domar weight'!M74</f>
        <v>3.8699609712019439E-2</v>
      </c>
      <c r="Q77" s="9">
        <f>'MFP Growth'!N73*'Domar weight'!N74</f>
        <v>-6.4194583345819442E-2</v>
      </c>
      <c r="R77" s="9">
        <f>'MFP Growth'!O73*'Domar weight'!O74</f>
        <v>2.0537313688406184E-2</v>
      </c>
      <c r="S77" s="9">
        <f>'MFP Growth'!P73*'Domar weight'!P74</f>
        <v>3.4629507346956375E-3</v>
      </c>
      <c r="T77" s="9">
        <f>'MFP Growth'!Q73*'Domar weight'!Q74</f>
        <v>-9.531436003527087E-2</v>
      </c>
      <c r="U77" s="9">
        <f>'MFP Growth'!R73*'Domar weight'!R74</f>
        <v>5.9729884084700749E-3</v>
      </c>
      <c r="V77" s="9">
        <f>'MFP Growth'!S73*'Domar weight'!S74</f>
        <v>-3.513367088541948E-2</v>
      </c>
      <c r="W77" s="9">
        <f>'MFP Growth'!T73*'Domar weight'!T74</f>
        <v>3.3866893369052596E-2</v>
      </c>
      <c r="X77" s="9">
        <f>'MFP Growth'!U73*'Domar weight'!U74</f>
        <v>7.1919255056302183E-3</v>
      </c>
      <c r="Y77" s="9">
        <f>'MFP Growth'!V73*'Domar weight'!V74</f>
        <v>2.8520364426922021E-2</v>
      </c>
      <c r="Z77" s="9">
        <f>'MFP Growth'!W73*'Domar weight'!W74</f>
        <v>1.6044617795030972E-2</v>
      </c>
      <c r="AA77" s="9">
        <f>'MFP Growth'!X73*'Domar weight'!X74</f>
        <v>-4.0340994395541827E-2</v>
      </c>
      <c r="AB77" s="9">
        <f>'MFP Growth'!Y73*'Domar weight'!Y74</f>
        <v>-8.5014741021851616E-3</v>
      </c>
      <c r="AC77" s="9">
        <f>'MFP Growth'!Z73*'Domar weight'!Z74</f>
        <v>3.9842328849773137E-2</v>
      </c>
      <c r="AD77" s="9">
        <f>'MFP Growth'!AA73*'Domar weight'!AA74</f>
        <v>2.5793140522739139E-2</v>
      </c>
      <c r="AE77" s="9"/>
      <c r="AF77" s="9">
        <f t="shared" si="10"/>
        <v>2.2829316327932277E-2</v>
      </c>
      <c r="AG77" s="10">
        <f t="shared" si="11"/>
        <v>-1.7447812459949943E-2</v>
      </c>
      <c r="AH77" s="11">
        <f t="shared" si="12"/>
        <v>1.7252302575861068E-2</v>
      </c>
      <c r="AI77" s="10">
        <f t="shared" si="13"/>
        <v>4.1982502186963229E-3</v>
      </c>
      <c r="AJ77" s="10">
        <f t="shared" si="14"/>
        <v>3.4700115035811011E-2</v>
      </c>
      <c r="AK77" s="10">
        <f t="shared" si="15"/>
        <v>2.7240656546002585E-2</v>
      </c>
      <c r="AL77" s="2">
        <f t="shared" si="9"/>
        <v>0</v>
      </c>
      <c r="AN77" s="7"/>
      <c r="AO77" s="8"/>
    </row>
    <row r="78" spans="1:41">
      <c r="C78" s="2" t="s">
        <v>163</v>
      </c>
      <c r="D78" s="7" t="s">
        <v>143</v>
      </c>
      <c r="E78" s="8" t="s">
        <v>144</v>
      </c>
      <c r="F78" s="9"/>
      <c r="G78" s="9">
        <f>'MFP Growth'!D74*'Domar weight'!D75</f>
        <v>-2.7164984942969116E-2</v>
      </c>
      <c r="H78" s="9">
        <f>'MFP Growth'!E74*'Domar weight'!E75</f>
        <v>-1.0107952956118667E-2</v>
      </c>
      <c r="I78" s="9">
        <f>'MFP Growth'!F74*'Domar weight'!F75</f>
        <v>-3.2862435082255037E-3</v>
      </c>
      <c r="J78" s="9">
        <f>'MFP Growth'!G74*'Domar weight'!G75</f>
        <v>3.7584587703211429E-2</v>
      </c>
      <c r="K78" s="9">
        <f>'MFP Growth'!H74*'Domar weight'!H75</f>
        <v>4.1756264249961345E-2</v>
      </c>
      <c r="L78" s="9">
        <f>'MFP Growth'!I74*'Domar weight'!I75</f>
        <v>1.1052272738122138E-2</v>
      </c>
      <c r="M78" s="9">
        <f>'MFP Growth'!J74*'Domar weight'!J75</f>
        <v>3.1991769037477184E-2</v>
      </c>
      <c r="N78" s="9">
        <f>'MFP Growth'!K74*'Domar weight'!K75</f>
        <v>3.1199318836319836E-2</v>
      </c>
      <c r="O78" s="9">
        <f>'MFP Growth'!L74*'Domar weight'!L75</f>
        <v>2.6739638326968879E-2</v>
      </c>
      <c r="P78" s="9">
        <f>'MFP Growth'!M74*'Domar weight'!M75</f>
        <v>6.6642503449009472E-3</v>
      </c>
      <c r="Q78" s="9">
        <f>'MFP Growth'!N74*'Domar weight'!N75</f>
        <v>-1.672917017176586E-2</v>
      </c>
      <c r="R78" s="9">
        <f>'MFP Growth'!O74*'Domar weight'!O75</f>
        <v>5.151027910235273E-2</v>
      </c>
      <c r="S78" s="9">
        <f>'MFP Growth'!P74*'Domar weight'!P75</f>
        <v>6.1940492173113851E-3</v>
      </c>
      <c r="T78" s="9">
        <f>'MFP Growth'!Q74*'Domar weight'!Q75</f>
        <v>8.5292975026043296E-3</v>
      </c>
      <c r="U78" s="9">
        <f>'MFP Growth'!R74*'Domar weight'!R75</f>
        <v>-2.8333385326564813E-3</v>
      </c>
      <c r="V78" s="9">
        <f>'MFP Growth'!S74*'Domar weight'!S75</f>
        <v>-2.3898568056864019E-2</v>
      </c>
      <c r="W78" s="9">
        <f>'MFP Growth'!T74*'Domar weight'!T75</f>
        <v>2.9718125934885004E-2</v>
      </c>
      <c r="X78" s="9">
        <f>'MFP Growth'!U74*'Domar weight'!U75</f>
        <v>-4.2776800945308627E-2</v>
      </c>
      <c r="Y78" s="9">
        <f>'MFP Growth'!V74*'Domar weight'!V75</f>
        <v>-2.8804624249627476E-2</v>
      </c>
      <c r="Z78" s="9">
        <f>'MFP Growth'!W74*'Domar weight'!W75</f>
        <v>-1.5190151015573132E-2</v>
      </c>
      <c r="AA78" s="9">
        <f>'MFP Growth'!X74*'Domar weight'!X75</f>
        <v>-9.8042739307998464E-2</v>
      </c>
      <c r="AB78" s="9">
        <f>'MFP Growth'!Y74*'Domar weight'!Y75</f>
        <v>-8.0048945124917767E-2</v>
      </c>
      <c r="AC78" s="9">
        <f>'MFP Growth'!Z74*'Domar weight'!Z75</f>
        <v>4.79801626174641E-2</v>
      </c>
      <c r="AD78" s="9">
        <f>'MFP Growth'!AA74*'Domar weight'!AA75</f>
        <v>5.0977297315879577E-2</v>
      </c>
      <c r="AE78" s="9"/>
      <c r="AF78" s="9">
        <f t="shared" si="10"/>
        <v>7.7563341091718974E-3</v>
      </c>
      <c r="AG78" s="10">
        <f t="shared" si="11"/>
        <v>1.3344827023304674E-2</v>
      </c>
      <c r="AH78" s="11">
        <f t="shared" si="12"/>
        <v>-2.8923858736836412E-2</v>
      </c>
      <c r="AI78" s="10">
        <f t="shared" si="13"/>
        <v>-1.9783556124893138E-2</v>
      </c>
      <c r="AJ78" s="10">
        <f t="shared" si="14"/>
        <v>-4.2268685760141089E-2</v>
      </c>
      <c r="AK78" s="10">
        <f t="shared" si="15"/>
        <v>-3.7045655696173505E-2</v>
      </c>
      <c r="AL78" s="2">
        <f t="shared" si="9"/>
        <v>1</v>
      </c>
      <c r="AN78" s="7"/>
      <c r="AO78" s="8"/>
    </row>
    <row r="79" spans="1:41">
      <c r="C79" s="2" t="s">
        <v>163</v>
      </c>
      <c r="D79" s="7" t="s">
        <v>145</v>
      </c>
      <c r="E79" s="8" t="s">
        <v>146</v>
      </c>
      <c r="F79" s="9"/>
      <c r="G79" s="9">
        <f>'MFP Growth'!D75*'Domar weight'!D76</f>
        <v>8.9070959331215269E-2</v>
      </c>
      <c r="H79" s="9">
        <f>'MFP Growth'!E75*'Domar weight'!E76</f>
        <v>-5.7918073114578784E-2</v>
      </c>
      <c r="I79" s="9">
        <f>'MFP Growth'!F75*'Domar weight'!F76</f>
        <v>-7.0734332000968771E-3</v>
      </c>
      <c r="J79" s="9">
        <f>'MFP Growth'!G75*'Domar weight'!G76</f>
        <v>-6.8477843026649055E-2</v>
      </c>
      <c r="K79" s="9">
        <f>'MFP Growth'!H75*'Domar weight'!H76</f>
        <v>-3.9773584707844555E-2</v>
      </c>
      <c r="L79" s="9">
        <f>'MFP Growth'!I75*'Domar weight'!I76</f>
        <v>1.3221888652674691E-2</v>
      </c>
      <c r="M79" s="9">
        <f>'MFP Growth'!J75*'Domar weight'!J76</f>
        <v>-2.7566104349845202E-2</v>
      </c>
      <c r="N79" s="9">
        <f>'MFP Growth'!K75*'Domar weight'!K76</f>
        <v>-2.8115564995530924E-2</v>
      </c>
      <c r="O79" s="9">
        <f>'MFP Growth'!L75*'Domar weight'!L76</f>
        <v>1.4568204198884483E-2</v>
      </c>
      <c r="P79" s="9">
        <f>'MFP Growth'!M75*'Domar weight'!M76</f>
        <v>1.2918709562949068E-2</v>
      </c>
      <c r="Q79" s="9">
        <f>'MFP Growth'!N75*'Domar weight'!N76</f>
        <v>5.268910857283586E-2</v>
      </c>
      <c r="R79" s="9">
        <f>'MFP Growth'!O75*'Domar weight'!O76</f>
        <v>5.9835156680393208E-2</v>
      </c>
      <c r="S79" s="9">
        <f>'MFP Growth'!P75*'Domar weight'!P76</f>
        <v>5.617257610250026E-2</v>
      </c>
      <c r="T79" s="9">
        <f>'MFP Growth'!Q75*'Domar weight'!Q76</f>
        <v>8.6357913699828953E-3</v>
      </c>
      <c r="U79" s="9">
        <f>'MFP Growth'!R75*'Domar weight'!R76</f>
        <v>-4.6576215949557652E-2</v>
      </c>
      <c r="V79" s="9">
        <f>'MFP Growth'!S75*'Domar weight'!S76</f>
        <v>6.7493434806958394E-2</v>
      </c>
      <c r="W79" s="9">
        <f>'MFP Growth'!T75*'Domar weight'!T76</f>
        <v>4.2647653274218968E-2</v>
      </c>
      <c r="X79" s="9">
        <f>'MFP Growth'!U75*'Domar weight'!U76</f>
        <v>3.8775602938422173E-2</v>
      </c>
      <c r="Y79" s="9">
        <f>'MFP Growth'!V75*'Domar weight'!V76</f>
        <v>1.6385449642729255E-2</v>
      </c>
      <c r="Z79" s="9">
        <f>'MFP Growth'!W75*'Domar weight'!W76</f>
        <v>4.2208648216212348E-2</v>
      </c>
      <c r="AA79" s="9">
        <f>'MFP Growth'!X75*'Domar weight'!X76</f>
        <v>-4.637771393141784E-2</v>
      </c>
      <c r="AB79" s="9">
        <f>'MFP Growth'!Y75*'Domar weight'!Y76</f>
        <v>-8.1982018236065636E-3</v>
      </c>
      <c r="AC79" s="9">
        <f>'MFP Growth'!Z75*'Domar weight'!Z76</f>
        <v>0.12087698062311281</v>
      </c>
      <c r="AD79" s="9">
        <f>'MFP Growth'!AA75*'Domar weight'!AA76</f>
        <v>1.0042032343606674E-2</v>
      </c>
      <c r="AE79" s="9"/>
      <c r="AF79" s="9">
        <f t="shared" si="10"/>
        <v>-1.6834394943590802E-2</v>
      </c>
      <c r="AG79" s="10">
        <f t="shared" si="11"/>
        <v>1.8827053160538669E-2</v>
      </c>
      <c r="AH79" s="11">
        <f t="shared" si="12"/>
        <v>3.2456566932454592E-2</v>
      </c>
      <c r="AI79" s="10">
        <f t="shared" si="13"/>
        <v>1.9085774302923769E-2</v>
      </c>
      <c r="AJ79" s="10">
        <f t="shared" si="14"/>
        <v>1.3629513771915923E-2</v>
      </c>
      <c r="AK79" s="10">
        <f t="shared" si="15"/>
        <v>5.9890608407554558E-3</v>
      </c>
      <c r="AL79" s="2">
        <f t="shared" si="9"/>
        <v>0</v>
      </c>
      <c r="AN79" s="7"/>
      <c r="AO79" s="8"/>
    </row>
    <row r="80" spans="1:41">
      <c r="C80" s="2" t="s">
        <v>163</v>
      </c>
      <c r="D80" s="7" t="s">
        <v>147</v>
      </c>
      <c r="E80" s="8" t="s">
        <v>148</v>
      </c>
      <c r="F80" s="9"/>
      <c r="G80" s="9">
        <f>'MFP Growth'!D76*'Domar weight'!D77</f>
        <v>-4.4810878688689474E-4</v>
      </c>
      <c r="H80" s="9">
        <f>'MFP Growth'!E76*'Domar weight'!E77</f>
        <v>-1.1546430624044934E-2</v>
      </c>
      <c r="I80" s="9">
        <f>'MFP Growth'!F76*'Domar weight'!F77</f>
        <v>-9.5155446223163645E-2</v>
      </c>
      <c r="J80" s="9">
        <f>'MFP Growth'!G76*'Domar weight'!G77</f>
        <v>-6.2111825357647379E-2</v>
      </c>
      <c r="K80" s="9">
        <f>'MFP Growth'!H76*'Domar weight'!H77</f>
        <v>0.11680248028248122</v>
      </c>
      <c r="L80" s="9">
        <f>'MFP Growth'!I76*'Domar weight'!I77</f>
        <v>5.788125565034663E-3</v>
      </c>
      <c r="M80" s="9">
        <f>'MFP Growth'!J76*'Domar weight'!J77</f>
        <v>9.1133404001278465E-2</v>
      </c>
      <c r="N80" s="9">
        <f>'MFP Growth'!K76*'Domar weight'!K77</f>
        <v>-7.0639908774613638E-2</v>
      </c>
      <c r="O80" s="9">
        <f>'MFP Growth'!L76*'Domar weight'!L77</f>
        <v>-4.6152115681662713E-2</v>
      </c>
      <c r="P80" s="9">
        <f>'MFP Growth'!M76*'Domar weight'!M77</f>
        <v>-8.2917150165452161E-2</v>
      </c>
      <c r="Q80" s="9">
        <f>'MFP Growth'!N76*'Domar weight'!N77</f>
        <v>0.2655539733349781</v>
      </c>
      <c r="R80" s="9">
        <f>'MFP Growth'!O76*'Domar weight'!O77</f>
        <v>2.8927587139141779E-2</v>
      </c>
      <c r="S80" s="9">
        <f>'MFP Growth'!P76*'Domar weight'!P77</f>
        <v>5.1451913557245287E-2</v>
      </c>
      <c r="T80" s="9">
        <f>'MFP Growth'!Q76*'Domar weight'!Q77</f>
        <v>-0.38973502615014166</v>
      </c>
      <c r="U80" s="9">
        <f>'MFP Growth'!R76*'Domar weight'!R77</f>
        <v>4.3470721640064554E-2</v>
      </c>
      <c r="V80" s="9">
        <f>'MFP Growth'!S76*'Domar weight'!S77</f>
        <v>-0.1068047919571091</v>
      </c>
      <c r="W80" s="9">
        <f>'MFP Growth'!T76*'Domar weight'!T77</f>
        <v>5.1435345696270549E-2</v>
      </c>
      <c r="X80" s="9">
        <f>'MFP Growth'!U76*'Domar weight'!U77</f>
        <v>1.5795132799153424E-2</v>
      </c>
      <c r="Y80" s="9">
        <f>'MFP Growth'!V76*'Domar weight'!V77</f>
        <v>-1.0468513545784271E-3</v>
      </c>
      <c r="Z80" s="9">
        <f>'MFP Growth'!W76*'Domar weight'!W77</f>
        <v>1.0751015496678732E-2</v>
      </c>
      <c r="AA80" s="9">
        <f>'MFP Growth'!X76*'Domar weight'!X77</f>
        <v>-0.13416610205747723</v>
      </c>
      <c r="AB80" s="9">
        <f>'MFP Growth'!Y76*'Domar weight'!Y77</f>
        <v>-2.7189571537193161E-2</v>
      </c>
      <c r="AC80" s="9">
        <f>'MFP Growth'!Z76*'Domar weight'!Z77</f>
        <v>1.8974442210089256E-2</v>
      </c>
      <c r="AD80" s="9">
        <f>'MFP Growth'!AA76*'Domar weight'!AA77</f>
        <v>7.8248853255578205E-2</v>
      </c>
      <c r="AE80" s="9"/>
      <c r="AF80" s="9">
        <f t="shared" si="10"/>
        <v>-1.0491866141852329E-2</v>
      </c>
      <c r="AG80" s="10">
        <f t="shared" si="11"/>
        <v>-1.3207326816247153E-2</v>
      </c>
      <c r="AH80" s="11">
        <f t="shared" si="12"/>
        <v>8.4997656470845763E-3</v>
      </c>
      <c r="AI80" s="10">
        <f t="shared" si="13"/>
        <v>-1.6033094532250734E-2</v>
      </c>
      <c r="AJ80" s="10">
        <f t="shared" si="14"/>
        <v>2.1707092463331731E-2</v>
      </c>
      <c r="AK80" s="10">
        <f t="shared" si="15"/>
        <v>7.6883152179972689E-3</v>
      </c>
      <c r="AL80" s="2">
        <f t="shared" si="9"/>
        <v>0</v>
      </c>
      <c r="AN80" s="7"/>
      <c r="AO80" s="8"/>
    </row>
    <row r="82" spans="5:38">
      <c r="AL82" s="2">
        <f>COUNT(AL13:AL80)</f>
        <v>68</v>
      </c>
    </row>
    <row r="83" spans="5:38" ht="15">
      <c r="G83" s="20">
        <v>1.4433387214043303</v>
      </c>
      <c r="H83" s="20">
        <v>-0.61257758805910445</v>
      </c>
      <c r="I83" s="20">
        <v>0.30940093064063534</v>
      </c>
      <c r="J83" s="20">
        <v>-0.43696258706614755</v>
      </c>
      <c r="K83" s="20">
        <v>3.1802577836521961</v>
      </c>
      <c r="L83" s="20">
        <v>-0.85399568854030994</v>
      </c>
      <c r="M83" s="20">
        <v>0.50960872231446963</v>
      </c>
      <c r="N83" s="20">
        <v>0.15037050301894839</v>
      </c>
      <c r="O83" s="20">
        <v>2.1153531433013351</v>
      </c>
      <c r="P83" s="20">
        <v>1.4546042363201894</v>
      </c>
      <c r="Q83" s="20">
        <v>2.0954387365168192</v>
      </c>
      <c r="R83" s="20">
        <v>1.8044576426008208</v>
      </c>
      <c r="S83" s="20">
        <v>1.8940477968272584</v>
      </c>
      <c r="T83" s="20">
        <v>7.2672014878638613E-2</v>
      </c>
      <c r="U83" s="20">
        <v>1.8199956589940447</v>
      </c>
      <c r="V83" s="20">
        <v>2.1529340259261232</v>
      </c>
      <c r="W83" s="20">
        <v>2.5357671446098018</v>
      </c>
      <c r="X83" s="20">
        <v>1.4412243493256427</v>
      </c>
      <c r="Y83" s="20">
        <v>1.2881008041410014</v>
      </c>
      <c r="Z83" s="20">
        <v>-0.78972390856709707</v>
      </c>
      <c r="AA83" s="20">
        <v>-1.9019688802977441</v>
      </c>
      <c r="AB83" s="20">
        <v>-0.51161846468894545</v>
      </c>
      <c r="AC83" s="20">
        <v>2.7986535701445825</v>
      </c>
      <c r="AD83" s="20">
        <v>0.88648466003512505</v>
      </c>
      <c r="AF83" s="9">
        <f t="shared" ref="AF83" si="16">AVERAGE(G83:K83)</f>
        <v>0.77669145211438195</v>
      </c>
      <c r="AG83" s="10">
        <f t="shared" ref="AG83" si="17">AVERAGE(L83:W83)</f>
        <v>1.3126044947306783</v>
      </c>
      <c r="AH83" s="11">
        <f t="shared" ref="AH83" si="18">AVERAGE(X83:Z83)</f>
        <v>0.646533748299849</v>
      </c>
      <c r="AI83" s="10">
        <f t="shared" ref="AI83" si="19">AVERAGE(AA83:AD83)</f>
        <v>0.31788772129825449</v>
      </c>
      <c r="AJ83" s="10">
        <f t="shared" ref="AJ83" si="20">AH83-AG83</f>
        <v>-0.66607074643082931</v>
      </c>
      <c r="AK83" s="10"/>
      <c r="AL83" s="2">
        <f>SUM(AL11:AL80)</f>
        <v>36</v>
      </c>
    </row>
    <row r="84" spans="5:38">
      <c r="G84" s="10">
        <f t="shared" ref="G84:Z84" si="21">SUM(G13:G20,G22:G31,G33:G34,G36:G38,G39,G40,G42:G43,G45:G52,G54:G57,G59:G64,G66:G80)</f>
        <v>1.4419267105682496</v>
      </c>
      <c r="H84" s="10">
        <f t="shared" si="21"/>
        <v>0.57040485194762092</v>
      </c>
      <c r="I84" s="10">
        <f t="shared" si="21"/>
        <v>0.43061476824352007</v>
      </c>
      <c r="J84" s="10">
        <f t="shared" si="21"/>
        <v>-0.17369270815574861</v>
      </c>
      <c r="K84" s="10">
        <f t="shared" si="21"/>
        <v>2.3011348114048249</v>
      </c>
      <c r="L84" s="10">
        <f t="shared" si="21"/>
        <v>0.69945565470415216</v>
      </c>
      <c r="M84" s="10">
        <f t="shared" si="21"/>
        <v>1.8210764247792988</v>
      </c>
      <c r="N84" s="10">
        <f t="shared" si="21"/>
        <v>-0.45833516477141134</v>
      </c>
      <c r="O84" s="10">
        <f t="shared" si="21"/>
        <v>1.7442417823056231</v>
      </c>
      <c r="P84" s="10">
        <f t="shared" si="21"/>
        <v>1.8604273339879742</v>
      </c>
      <c r="Q84" s="10">
        <f t="shared" si="21"/>
        <v>1.1372718186627377</v>
      </c>
      <c r="R84" s="10">
        <f t="shared" si="21"/>
        <v>1.0191060484536505</v>
      </c>
      <c r="S84" s="10">
        <f t="shared" si="21"/>
        <v>2.0373755713353514</v>
      </c>
      <c r="T84" s="10">
        <f t="shared" si="21"/>
        <v>0.20850394213635237</v>
      </c>
      <c r="U84" s="10">
        <f t="shared" si="21"/>
        <v>3.2205504585830327</v>
      </c>
      <c r="V84" s="10">
        <f t="shared" si="21"/>
        <v>2.6183108850097736</v>
      </c>
      <c r="W84" s="10">
        <f t="shared" si="21"/>
        <v>2.2180527981997997</v>
      </c>
      <c r="X84" s="10">
        <f t="shared" si="21"/>
        <v>0.52416912181657893</v>
      </c>
      <c r="Y84" s="10">
        <f t="shared" si="21"/>
        <v>0.94757167085417526</v>
      </c>
      <c r="Z84" s="10">
        <f t="shared" si="21"/>
        <v>0.22034212650010143</v>
      </c>
      <c r="AA84" s="10">
        <f>SUM(AA13:AA20,AA22:AA31,AA33:AA34,AA36:AA38,AA39,AA40,AA42:AA43,AA45:AA52,AA54:AA57,AA59:AA64,AA66:AA80)</f>
        <v>-0.99372879950775794</v>
      </c>
      <c r="AB84" s="10">
        <f>SUM(AB13:AB20,AB22:AB31,AB33:AB34,AB36:AB38,AB39,AB40,AB42:AB43,AB45:AB52,AB54:AB57,AB59:AB64,AB66:AB80)</f>
        <v>0.92666951428580591</v>
      </c>
      <c r="AC84" s="10">
        <f>SUM(AC13:AC20,AC22:AC31,AC33:AC34,AC36:AC38,AC39,AC40,AC42:AC43,AC45:AC52,AC54:AC57,AC59:AC64,AC66:AC80)</f>
        <v>3.0777044945515124</v>
      </c>
      <c r="AD84" s="10">
        <f>SUM(AD13:AD20,AD22:AD31,AD33:AD34,AD36:AD38,AD39,AD40,AD42:AD43,AD45:AD52,AD54:AD57,AD59:AD64,AD66:AD80)</f>
        <v>0.5676418373946126</v>
      </c>
      <c r="AG84" s="10">
        <f>MEDIAN(AG13:AG80)</f>
        <v>1.0066003077857107E-2</v>
      </c>
      <c r="AH84" s="10">
        <f>MEDIAN(AH13:AH80)</f>
        <v>1.1402224343173402E-2</v>
      </c>
      <c r="AI84" s="10">
        <f>MEDIAN(AI13:AI80)</f>
        <v>8.8635076643897807E-3</v>
      </c>
      <c r="AJ84" s="10">
        <f>MEDIAN(AJ13:AJ80)</f>
        <v>4.1164343644169296E-4</v>
      </c>
      <c r="AK84" s="10"/>
    </row>
    <row r="85" spans="5:38">
      <c r="G85" s="2">
        <f>CORREL(G83:AD83,G7:AD7)</f>
        <v>0.8346638216921195</v>
      </c>
    </row>
    <row r="87" spans="5:38">
      <c r="AG87" s="10">
        <f>MEDIAN(AG13:AG31)</f>
        <v>1.9575567109886092E-2</v>
      </c>
      <c r="AH87" s="10">
        <f>MEDIAN(AH13:AH31)</f>
        <v>1.7339583655359234E-2</v>
      </c>
      <c r="AI87" s="10">
        <f>MEDIAN(AI13:AI31)</f>
        <v>1.2451362642294881E-3</v>
      </c>
      <c r="AJ87" s="10">
        <f>MEDIAN(AJ13:AJ31)</f>
        <v>3.0176071268232102E-3</v>
      </c>
      <c r="AK87" s="10"/>
    </row>
    <row r="88" spans="5:38">
      <c r="AG88" s="10">
        <f>MEDIAN(AG32:AG80)</f>
        <v>7.9563745329943748E-3</v>
      </c>
      <c r="AH88" s="10">
        <f>MEDIAN(AH32:AH80)</f>
        <v>7.6811272186046997E-3</v>
      </c>
      <c r="AI88" s="10">
        <f>MEDIAN(AI32:AI80)</f>
        <v>1.1590042635216555E-2</v>
      </c>
      <c r="AJ88" s="10">
        <f>MEDIAN(AJ32:AJ80)</f>
        <v>-3.7673810147431435E-3</v>
      </c>
      <c r="AK88" s="10"/>
    </row>
    <row r="91" spans="5:38">
      <c r="G91" s="10">
        <f t="shared" ref="G91:AD91" si="22">SUM(G13:G20,G22:G31,G33:G34,G36:G39,G39:G40,G42:G43,G45:G52,G54:G57,G59:G64,G66:G80)</f>
        <v>1.362468816974991</v>
      </c>
      <c r="H91" s="10">
        <f t="shared" si="22"/>
        <v>0.74272876086686368</v>
      </c>
      <c r="I91" s="10">
        <f t="shared" si="22"/>
        <v>0.5620709376029499</v>
      </c>
      <c r="J91" s="10">
        <f t="shared" si="22"/>
        <v>-0.22132876724610234</v>
      </c>
      <c r="K91" s="10">
        <f t="shared" si="22"/>
        <v>2.2408622314176903</v>
      </c>
      <c r="L91" s="10">
        <f t="shared" si="22"/>
        <v>0.71116843603201696</v>
      </c>
      <c r="M91" s="10">
        <f t="shared" si="22"/>
        <v>1.9596271027781678</v>
      </c>
      <c r="N91" s="10">
        <f t="shared" si="22"/>
        <v>-0.25697285555737048</v>
      </c>
      <c r="O91" s="10">
        <f t="shared" si="22"/>
        <v>1.7769460109912227</v>
      </c>
      <c r="P91" s="10">
        <f t="shared" si="22"/>
        <v>1.7049618552206305</v>
      </c>
      <c r="Q91" s="10">
        <f t="shared" si="22"/>
        <v>1.0230545145949219</v>
      </c>
      <c r="R91" s="10">
        <f t="shared" si="22"/>
        <v>0.72040050219192897</v>
      </c>
      <c r="S91" s="10">
        <f t="shared" si="22"/>
        <v>1.8458676150248075</v>
      </c>
      <c r="T91" s="10">
        <f t="shared" si="22"/>
        <v>-0.45584828288527346</v>
      </c>
      <c r="U91" s="10">
        <f t="shared" si="22"/>
        <v>4.0352892461221455</v>
      </c>
      <c r="V91" s="10">
        <f t="shared" si="22"/>
        <v>2.8829506406346685</v>
      </c>
      <c r="W91" s="10">
        <f t="shared" si="22"/>
        <v>2.4645473856251288</v>
      </c>
      <c r="X91" s="10">
        <f t="shared" si="22"/>
        <v>0.24673579909319798</v>
      </c>
      <c r="Y91" s="10">
        <f t="shared" si="22"/>
        <v>1.1355334346403403</v>
      </c>
      <c r="Z91" s="10">
        <f t="shared" si="22"/>
        <v>0.2583875702790579</v>
      </c>
      <c r="AA91" s="10">
        <f t="shared" si="22"/>
        <v>-1.1110037523962089</v>
      </c>
      <c r="AB91" s="10">
        <f t="shared" si="22"/>
        <v>1.1710408143098718</v>
      </c>
      <c r="AC91" s="10">
        <f t="shared" si="22"/>
        <v>3.2341680663033721</v>
      </c>
      <c r="AD91" s="10">
        <f t="shared" si="22"/>
        <v>0.70114514993899335</v>
      </c>
      <c r="AF91" s="10">
        <f t="shared" ref="AF91:AK91" si="23">SUM(AF13:AF20,AF22:AF31,AF33:AF34,AF36:AF39,AF39:AF40,AF42:AF43,AF45:AF52,AF54:AF57,AF59:AF64,AF66:AF80)</f>
        <v>0.93736039592327869</v>
      </c>
      <c r="AG91" s="10">
        <f t="shared" si="23"/>
        <v>1.5343326808977498</v>
      </c>
      <c r="AH91" s="10">
        <f t="shared" si="23"/>
        <v>0.54688560133753228</v>
      </c>
      <c r="AI91" s="10">
        <f t="shared" si="23"/>
        <v>0.99883756953900693</v>
      </c>
      <c r="AJ91" s="10">
        <f t="shared" si="23"/>
        <v>-0.98744707956021738</v>
      </c>
      <c r="AK91" s="10">
        <f t="shared" si="23"/>
        <v>-0.72918881201651831</v>
      </c>
    </row>
    <row r="93" spans="5:38">
      <c r="E93" s="2" t="s">
        <v>160</v>
      </c>
      <c r="G93" s="45">
        <f>G58+G40</f>
        <v>8.0552762087338747E-2</v>
      </c>
      <c r="H93" s="45">
        <f t="shared" ref="H93:AD93" si="24">H58+H40</f>
        <v>-0.18817092267766733</v>
      </c>
      <c r="I93" s="45">
        <f t="shared" si="24"/>
        <v>2.6922360845870519E-2</v>
      </c>
      <c r="J93" s="45">
        <f t="shared" si="24"/>
        <v>-0.1930553767200491</v>
      </c>
      <c r="K93" s="45">
        <f t="shared" si="24"/>
        <v>0.7500208454717926</v>
      </c>
      <c r="L93" s="45">
        <f t="shared" si="24"/>
        <v>-0.14003356792230595</v>
      </c>
      <c r="M93" s="45">
        <f t="shared" si="24"/>
        <v>-0.26556116615914477</v>
      </c>
      <c r="N93" s="45">
        <f t="shared" si="24"/>
        <v>-9.9388621981061506E-2</v>
      </c>
      <c r="O93" s="45">
        <f t="shared" si="24"/>
        <v>-6.2509630641698746E-2</v>
      </c>
      <c r="P93" s="45">
        <f t="shared" si="24"/>
        <v>-0.1202396946041055</v>
      </c>
      <c r="Q93" s="45">
        <f t="shared" si="24"/>
        <v>-0.45731618353615966</v>
      </c>
      <c r="R93" s="45">
        <f t="shared" si="24"/>
        <v>0.44992198303138214</v>
      </c>
      <c r="S93" s="45">
        <f t="shared" si="24"/>
        <v>1.0152194173033513</v>
      </c>
      <c r="T93" s="45">
        <f t="shared" si="24"/>
        <v>0.75387453713779851</v>
      </c>
      <c r="U93" s="45">
        <f t="shared" si="24"/>
        <v>-0.66772795550816766</v>
      </c>
      <c r="V93" s="45">
        <f t="shared" si="24"/>
        <v>-0.17245513860543038</v>
      </c>
      <c r="W93" s="45">
        <f t="shared" si="24"/>
        <v>-0.67633184312510353</v>
      </c>
      <c r="X93" s="45">
        <f t="shared" si="24"/>
        <v>0.17210281258022742</v>
      </c>
      <c r="Y93" s="45">
        <f t="shared" si="24"/>
        <v>-0.18304227196307782</v>
      </c>
      <c r="Z93" s="45">
        <f t="shared" si="24"/>
        <v>-0.56430154333822913</v>
      </c>
      <c r="AA93" s="45">
        <f t="shared" si="24"/>
        <v>-0.97800039756741197</v>
      </c>
      <c r="AB93" s="45">
        <f t="shared" si="24"/>
        <v>1.090998231681884</v>
      </c>
      <c r="AC93" s="45">
        <f t="shared" si="24"/>
        <v>0.6216465960780404</v>
      </c>
      <c r="AD93" s="45">
        <f t="shared" si="24"/>
        <v>8.4907994169833093E-2</v>
      </c>
      <c r="AF93" s="9">
        <f t="shared" ref="AF93" si="25">AVERAGE(G93:K93)</f>
        <v>9.525393380145708E-2</v>
      </c>
      <c r="AG93" s="10">
        <f t="shared" ref="AG93" si="26">AVERAGE(L93:W93)</f>
        <v>-3.6878988717553823E-2</v>
      </c>
      <c r="AH93" s="11">
        <f t="shared" ref="AH93" si="27">AVERAGE(X93:Z93)</f>
        <v>-0.19174700090702648</v>
      </c>
      <c r="AI93" s="10">
        <f t="shared" ref="AI93" si="28">AVERAGE(AA93:AD93)</f>
        <v>0.20488810609058639</v>
      </c>
      <c r="AJ93" s="10">
        <f t="shared" ref="AJ93" si="29">AH93-AG93</f>
        <v>-0.15486801218947266</v>
      </c>
      <c r="AK93" s="10">
        <f t="shared" ref="AK93" si="30">AVERAGE(X93:AD93)-AG93</f>
        <v>7.1780620380591825E-2</v>
      </c>
      <c r="AL93" s="2">
        <f>CORREL(G58:AD58,G40:AD40)</f>
        <v>9.345855461696366E-2</v>
      </c>
    </row>
  </sheetData>
  <mergeCells count="5">
    <mergeCell ref="D1:AD1"/>
    <mergeCell ref="D2:AD2"/>
    <mergeCell ref="D3:AD3"/>
    <mergeCell ref="D4:AD4"/>
    <mergeCell ref="D5:AD5"/>
  </mergeCells>
  <pageMargins left="0.25" right="0.25" top="0.75" bottom="0.75" header="0.3" footer="0.3"/>
  <pageSetup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3"/>
  <sheetViews>
    <sheetView workbookViewId="0">
      <pane xSplit="2" ySplit="7" topLeftCell="Y8" activePane="bottomRight" state="frozen"/>
      <selection pane="topRight" activeCell="C1" sqref="C1"/>
      <selection pane="bottomLeft" activeCell="A8" sqref="A8"/>
      <selection pane="bottomRight" activeCell="B18" sqref="B18"/>
    </sheetView>
  </sheetViews>
  <sheetFormatPr defaultRowHeight="11.25"/>
  <cols>
    <col min="1" max="1" width="17.5703125" style="2" bestFit="1" customWidth="1"/>
    <col min="2" max="2" width="37.28515625" style="2" bestFit="1" customWidth="1"/>
    <col min="3" max="27" width="13.7109375" style="2" customWidth="1"/>
    <col min="28" max="28" width="9.140625" style="2"/>
    <col min="29" max="29" width="13.7109375" style="2" customWidth="1"/>
    <col min="30" max="255" width="9.140625" style="2"/>
    <col min="256" max="256" width="17.5703125" style="2" bestFit="1" customWidth="1"/>
    <col min="257" max="257" width="37.28515625" style="2" bestFit="1" customWidth="1"/>
    <col min="258" max="282" width="13.7109375" style="2" customWidth="1"/>
    <col min="283" max="511" width="9.140625" style="2"/>
    <col min="512" max="512" width="17.5703125" style="2" bestFit="1" customWidth="1"/>
    <col min="513" max="513" width="37.28515625" style="2" bestFit="1" customWidth="1"/>
    <col min="514" max="538" width="13.7109375" style="2" customWidth="1"/>
    <col min="539" max="767" width="9.140625" style="2"/>
    <col min="768" max="768" width="17.5703125" style="2" bestFit="1" customWidth="1"/>
    <col min="769" max="769" width="37.28515625" style="2" bestFit="1" customWidth="1"/>
    <col min="770" max="794" width="13.7109375" style="2" customWidth="1"/>
    <col min="795" max="1023" width="9.140625" style="2"/>
    <col min="1024" max="1024" width="17.5703125" style="2" bestFit="1" customWidth="1"/>
    <col min="1025" max="1025" width="37.28515625" style="2" bestFit="1" customWidth="1"/>
    <col min="1026" max="1050" width="13.7109375" style="2" customWidth="1"/>
    <col min="1051" max="1279" width="9.140625" style="2"/>
    <col min="1280" max="1280" width="17.5703125" style="2" bestFit="1" customWidth="1"/>
    <col min="1281" max="1281" width="37.28515625" style="2" bestFit="1" customWidth="1"/>
    <col min="1282" max="1306" width="13.7109375" style="2" customWidth="1"/>
    <col min="1307" max="1535" width="9.140625" style="2"/>
    <col min="1536" max="1536" width="17.5703125" style="2" bestFit="1" customWidth="1"/>
    <col min="1537" max="1537" width="37.28515625" style="2" bestFit="1" customWidth="1"/>
    <col min="1538" max="1562" width="13.7109375" style="2" customWidth="1"/>
    <col min="1563" max="1791" width="9.140625" style="2"/>
    <col min="1792" max="1792" width="17.5703125" style="2" bestFit="1" customWidth="1"/>
    <col min="1793" max="1793" width="37.28515625" style="2" bestFit="1" customWidth="1"/>
    <col min="1794" max="1818" width="13.7109375" style="2" customWidth="1"/>
    <col min="1819" max="2047" width="9.140625" style="2"/>
    <col min="2048" max="2048" width="17.5703125" style="2" bestFit="1" customWidth="1"/>
    <col min="2049" max="2049" width="37.28515625" style="2" bestFit="1" customWidth="1"/>
    <col min="2050" max="2074" width="13.7109375" style="2" customWidth="1"/>
    <col min="2075" max="2303" width="9.140625" style="2"/>
    <col min="2304" max="2304" width="17.5703125" style="2" bestFit="1" customWidth="1"/>
    <col min="2305" max="2305" width="37.28515625" style="2" bestFit="1" customWidth="1"/>
    <col min="2306" max="2330" width="13.7109375" style="2" customWidth="1"/>
    <col min="2331" max="2559" width="9.140625" style="2"/>
    <col min="2560" max="2560" width="17.5703125" style="2" bestFit="1" customWidth="1"/>
    <col min="2561" max="2561" width="37.28515625" style="2" bestFit="1" customWidth="1"/>
    <col min="2562" max="2586" width="13.7109375" style="2" customWidth="1"/>
    <col min="2587" max="2815" width="9.140625" style="2"/>
    <col min="2816" max="2816" width="17.5703125" style="2" bestFit="1" customWidth="1"/>
    <col min="2817" max="2817" width="37.28515625" style="2" bestFit="1" customWidth="1"/>
    <col min="2818" max="2842" width="13.7109375" style="2" customWidth="1"/>
    <col min="2843" max="3071" width="9.140625" style="2"/>
    <col min="3072" max="3072" width="17.5703125" style="2" bestFit="1" customWidth="1"/>
    <col min="3073" max="3073" width="37.28515625" style="2" bestFit="1" customWidth="1"/>
    <col min="3074" max="3098" width="13.7109375" style="2" customWidth="1"/>
    <col min="3099" max="3327" width="9.140625" style="2"/>
    <col min="3328" max="3328" width="17.5703125" style="2" bestFit="1" customWidth="1"/>
    <col min="3329" max="3329" width="37.28515625" style="2" bestFit="1" customWidth="1"/>
    <col min="3330" max="3354" width="13.7109375" style="2" customWidth="1"/>
    <col min="3355" max="3583" width="9.140625" style="2"/>
    <col min="3584" max="3584" width="17.5703125" style="2" bestFit="1" customWidth="1"/>
    <col min="3585" max="3585" width="37.28515625" style="2" bestFit="1" customWidth="1"/>
    <col min="3586" max="3610" width="13.7109375" style="2" customWidth="1"/>
    <col min="3611" max="3839" width="9.140625" style="2"/>
    <col min="3840" max="3840" width="17.5703125" style="2" bestFit="1" customWidth="1"/>
    <col min="3841" max="3841" width="37.28515625" style="2" bestFit="1" customWidth="1"/>
    <col min="3842" max="3866" width="13.7109375" style="2" customWidth="1"/>
    <col min="3867" max="4095" width="9.140625" style="2"/>
    <col min="4096" max="4096" width="17.5703125" style="2" bestFit="1" customWidth="1"/>
    <col min="4097" max="4097" width="37.28515625" style="2" bestFit="1" customWidth="1"/>
    <col min="4098" max="4122" width="13.7109375" style="2" customWidth="1"/>
    <col min="4123" max="4351" width="9.140625" style="2"/>
    <col min="4352" max="4352" width="17.5703125" style="2" bestFit="1" customWidth="1"/>
    <col min="4353" max="4353" width="37.28515625" style="2" bestFit="1" customWidth="1"/>
    <col min="4354" max="4378" width="13.7109375" style="2" customWidth="1"/>
    <col min="4379" max="4607" width="9.140625" style="2"/>
    <col min="4608" max="4608" width="17.5703125" style="2" bestFit="1" customWidth="1"/>
    <col min="4609" max="4609" width="37.28515625" style="2" bestFit="1" customWidth="1"/>
    <col min="4610" max="4634" width="13.7109375" style="2" customWidth="1"/>
    <col min="4635" max="4863" width="9.140625" style="2"/>
    <col min="4864" max="4864" width="17.5703125" style="2" bestFit="1" customWidth="1"/>
    <col min="4865" max="4865" width="37.28515625" style="2" bestFit="1" customWidth="1"/>
    <col min="4866" max="4890" width="13.7109375" style="2" customWidth="1"/>
    <col min="4891" max="5119" width="9.140625" style="2"/>
    <col min="5120" max="5120" width="17.5703125" style="2" bestFit="1" customWidth="1"/>
    <col min="5121" max="5121" width="37.28515625" style="2" bestFit="1" customWidth="1"/>
    <col min="5122" max="5146" width="13.7109375" style="2" customWidth="1"/>
    <col min="5147" max="5375" width="9.140625" style="2"/>
    <col min="5376" max="5376" width="17.5703125" style="2" bestFit="1" customWidth="1"/>
    <col min="5377" max="5377" width="37.28515625" style="2" bestFit="1" customWidth="1"/>
    <col min="5378" max="5402" width="13.7109375" style="2" customWidth="1"/>
    <col min="5403" max="5631" width="9.140625" style="2"/>
    <col min="5632" max="5632" width="17.5703125" style="2" bestFit="1" customWidth="1"/>
    <col min="5633" max="5633" width="37.28515625" style="2" bestFit="1" customWidth="1"/>
    <col min="5634" max="5658" width="13.7109375" style="2" customWidth="1"/>
    <col min="5659" max="5887" width="9.140625" style="2"/>
    <col min="5888" max="5888" width="17.5703125" style="2" bestFit="1" customWidth="1"/>
    <col min="5889" max="5889" width="37.28515625" style="2" bestFit="1" customWidth="1"/>
    <col min="5890" max="5914" width="13.7109375" style="2" customWidth="1"/>
    <col min="5915" max="6143" width="9.140625" style="2"/>
    <col min="6144" max="6144" width="17.5703125" style="2" bestFit="1" customWidth="1"/>
    <col min="6145" max="6145" width="37.28515625" style="2" bestFit="1" customWidth="1"/>
    <col min="6146" max="6170" width="13.7109375" style="2" customWidth="1"/>
    <col min="6171" max="6399" width="9.140625" style="2"/>
    <col min="6400" max="6400" width="17.5703125" style="2" bestFit="1" customWidth="1"/>
    <col min="6401" max="6401" width="37.28515625" style="2" bestFit="1" customWidth="1"/>
    <col min="6402" max="6426" width="13.7109375" style="2" customWidth="1"/>
    <col min="6427" max="6655" width="9.140625" style="2"/>
    <col min="6656" max="6656" width="17.5703125" style="2" bestFit="1" customWidth="1"/>
    <col min="6657" max="6657" width="37.28515625" style="2" bestFit="1" customWidth="1"/>
    <col min="6658" max="6682" width="13.7109375" style="2" customWidth="1"/>
    <col min="6683" max="6911" width="9.140625" style="2"/>
    <col min="6912" max="6912" width="17.5703125" style="2" bestFit="1" customWidth="1"/>
    <col min="6913" max="6913" width="37.28515625" style="2" bestFit="1" customWidth="1"/>
    <col min="6914" max="6938" width="13.7109375" style="2" customWidth="1"/>
    <col min="6939" max="7167" width="9.140625" style="2"/>
    <col min="7168" max="7168" width="17.5703125" style="2" bestFit="1" customWidth="1"/>
    <col min="7169" max="7169" width="37.28515625" style="2" bestFit="1" customWidth="1"/>
    <col min="7170" max="7194" width="13.7109375" style="2" customWidth="1"/>
    <col min="7195" max="7423" width="9.140625" style="2"/>
    <col min="7424" max="7424" width="17.5703125" style="2" bestFit="1" customWidth="1"/>
    <col min="7425" max="7425" width="37.28515625" style="2" bestFit="1" customWidth="1"/>
    <col min="7426" max="7450" width="13.7109375" style="2" customWidth="1"/>
    <col min="7451" max="7679" width="9.140625" style="2"/>
    <col min="7680" max="7680" width="17.5703125" style="2" bestFit="1" customWidth="1"/>
    <col min="7681" max="7681" width="37.28515625" style="2" bestFit="1" customWidth="1"/>
    <col min="7682" max="7706" width="13.7109375" style="2" customWidth="1"/>
    <col min="7707" max="7935" width="9.140625" style="2"/>
    <col min="7936" max="7936" width="17.5703125" style="2" bestFit="1" customWidth="1"/>
    <col min="7937" max="7937" width="37.28515625" style="2" bestFit="1" customWidth="1"/>
    <col min="7938" max="7962" width="13.7109375" style="2" customWidth="1"/>
    <col min="7963" max="8191" width="9.140625" style="2"/>
    <col min="8192" max="8192" width="17.5703125" style="2" bestFit="1" customWidth="1"/>
    <col min="8193" max="8193" width="37.28515625" style="2" bestFit="1" customWidth="1"/>
    <col min="8194" max="8218" width="13.7109375" style="2" customWidth="1"/>
    <col min="8219" max="8447" width="9.140625" style="2"/>
    <col min="8448" max="8448" width="17.5703125" style="2" bestFit="1" customWidth="1"/>
    <col min="8449" max="8449" width="37.28515625" style="2" bestFit="1" customWidth="1"/>
    <col min="8450" max="8474" width="13.7109375" style="2" customWidth="1"/>
    <col min="8475" max="8703" width="9.140625" style="2"/>
    <col min="8704" max="8704" width="17.5703125" style="2" bestFit="1" customWidth="1"/>
    <col min="8705" max="8705" width="37.28515625" style="2" bestFit="1" customWidth="1"/>
    <col min="8706" max="8730" width="13.7109375" style="2" customWidth="1"/>
    <col min="8731" max="8959" width="9.140625" style="2"/>
    <col min="8960" max="8960" width="17.5703125" style="2" bestFit="1" customWidth="1"/>
    <col min="8961" max="8961" width="37.28515625" style="2" bestFit="1" customWidth="1"/>
    <col min="8962" max="8986" width="13.7109375" style="2" customWidth="1"/>
    <col min="8987" max="9215" width="9.140625" style="2"/>
    <col min="9216" max="9216" width="17.5703125" style="2" bestFit="1" customWidth="1"/>
    <col min="9217" max="9217" width="37.28515625" style="2" bestFit="1" customWidth="1"/>
    <col min="9218" max="9242" width="13.7109375" style="2" customWidth="1"/>
    <col min="9243" max="9471" width="9.140625" style="2"/>
    <col min="9472" max="9472" width="17.5703125" style="2" bestFit="1" customWidth="1"/>
    <col min="9473" max="9473" width="37.28515625" style="2" bestFit="1" customWidth="1"/>
    <col min="9474" max="9498" width="13.7109375" style="2" customWidth="1"/>
    <col min="9499" max="9727" width="9.140625" style="2"/>
    <col min="9728" max="9728" width="17.5703125" style="2" bestFit="1" customWidth="1"/>
    <col min="9729" max="9729" width="37.28515625" style="2" bestFit="1" customWidth="1"/>
    <col min="9730" max="9754" width="13.7109375" style="2" customWidth="1"/>
    <col min="9755" max="9983" width="9.140625" style="2"/>
    <col min="9984" max="9984" width="17.5703125" style="2" bestFit="1" customWidth="1"/>
    <col min="9985" max="9985" width="37.28515625" style="2" bestFit="1" customWidth="1"/>
    <col min="9986" max="10010" width="13.7109375" style="2" customWidth="1"/>
    <col min="10011" max="10239" width="9.140625" style="2"/>
    <col min="10240" max="10240" width="17.5703125" style="2" bestFit="1" customWidth="1"/>
    <col min="10241" max="10241" width="37.28515625" style="2" bestFit="1" customWidth="1"/>
    <col min="10242" max="10266" width="13.7109375" style="2" customWidth="1"/>
    <col min="10267" max="10495" width="9.140625" style="2"/>
    <col min="10496" max="10496" width="17.5703125" style="2" bestFit="1" customWidth="1"/>
    <col min="10497" max="10497" width="37.28515625" style="2" bestFit="1" customWidth="1"/>
    <col min="10498" max="10522" width="13.7109375" style="2" customWidth="1"/>
    <col min="10523" max="10751" width="9.140625" style="2"/>
    <col min="10752" max="10752" width="17.5703125" style="2" bestFit="1" customWidth="1"/>
    <col min="10753" max="10753" width="37.28515625" style="2" bestFit="1" customWidth="1"/>
    <col min="10754" max="10778" width="13.7109375" style="2" customWidth="1"/>
    <col min="10779" max="11007" width="9.140625" style="2"/>
    <col min="11008" max="11008" width="17.5703125" style="2" bestFit="1" customWidth="1"/>
    <col min="11009" max="11009" width="37.28515625" style="2" bestFit="1" customWidth="1"/>
    <col min="11010" max="11034" width="13.7109375" style="2" customWidth="1"/>
    <col min="11035" max="11263" width="9.140625" style="2"/>
    <col min="11264" max="11264" width="17.5703125" style="2" bestFit="1" customWidth="1"/>
    <col min="11265" max="11265" width="37.28515625" style="2" bestFit="1" customWidth="1"/>
    <col min="11266" max="11290" width="13.7109375" style="2" customWidth="1"/>
    <col min="11291" max="11519" width="9.140625" style="2"/>
    <col min="11520" max="11520" width="17.5703125" style="2" bestFit="1" customWidth="1"/>
    <col min="11521" max="11521" width="37.28515625" style="2" bestFit="1" customWidth="1"/>
    <col min="11522" max="11546" width="13.7109375" style="2" customWidth="1"/>
    <col min="11547" max="11775" width="9.140625" style="2"/>
    <col min="11776" max="11776" width="17.5703125" style="2" bestFit="1" customWidth="1"/>
    <col min="11777" max="11777" width="37.28515625" style="2" bestFit="1" customWidth="1"/>
    <col min="11778" max="11802" width="13.7109375" style="2" customWidth="1"/>
    <col min="11803" max="12031" width="9.140625" style="2"/>
    <col min="12032" max="12032" width="17.5703125" style="2" bestFit="1" customWidth="1"/>
    <col min="12033" max="12033" width="37.28515625" style="2" bestFit="1" customWidth="1"/>
    <col min="12034" max="12058" width="13.7109375" style="2" customWidth="1"/>
    <col min="12059" max="12287" width="9.140625" style="2"/>
    <col min="12288" max="12288" width="17.5703125" style="2" bestFit="1" customWidth="1"/>
    <col min="12289" max="12289" width="37.28515625" style="2" bestFit="1" customWidth="1"/>
    <col min="12290" max="12314" width="13.7109375" style="2" customWidth="1"/>
    <col min="12315" max="12543" width="9.140625" style="2"/>
    <col min="12544" max="12544" width="17.5703125" style="2" bestFit="1" customWidth="1"/>
    <col min="12545" max="12545" width="37.28515625" style="2" bestFit="1" customWidth="1"/>
    <col min="12546" max="12570" width="13.7109375" style="2" customWidth="1"/>
    <col min="12571" max="12799" width="9.140625" style="2"/>
    <col min="12800" max="12800" width="17.5703125" style="2" bestFit="1" customWidth="1"/>
    <col min="12801" max="12801" width="37.28515625" style="2" bestFit="1" customWidth="1"/>
    <col min="12802" max="12826" width="13.7109375" style="2" customWidth="1"/>
    <col min="12827" max="13055" width="9.140625" style="2"/>
    <col min="13056" max="13056" width="17.5703125" style="2" bestFit="1" customWidth="1"/>
    <col min="13057" max="13057" width="37.28515625" style="2" bestFit="1" customWidth="1"/>
    <col min="13058" max="13082" width="13.7109375" style="2" customWidth="1"/>
    <col min="13083" max="13311" width="9.140625" style="2"/>
    <col min="13312" max="13312" width="17.5703125" style="2" bestFit="1" customWidth="1"/>
    <col min="13313" max="13313" width="37.28515625" style="2" bestFit="1" customWidth="1"/>
    <col min="13314" max="13338" width="13.7109375" style="2" customWidth="1"/>
    <col min="13339" max="13567" width="9.140625" style="2"/>
    <col min="13568" max="13568" width="17.5703125" style="2" bestFit="1" customWidth="1"/>
    <col min="13569" max="13569" width="37.28515625" style="2" bestFit="1" customWidth="1"/>
    <col min="13570" max="13594" width="13.7109375" style="2" customWidth="1"/>
    <col min="13595" max="13823" width="9.140625" style="2"/>
    <col min="13824" max="13824" width="17.5703125" style="2" bestFit="1" customWidth="1"/>
    <col min="13825" max="13825" width="37.28515625" style="2" bestFit="1" customWidth="1"/>
    <col min="13826" max="13850" width="13.7109375" style="2" customWidth="1"/>
    <col min="13851" max="14079" width="9.140625" style="2"/>
    <col min="14080" max="14080" width="17.5703125" style="2" bestFit="1" customWidth="1"/>
    <col min="14081" max="14081" width="37.28515625" style="2" bestFit="1" customWidth="1"/>
    <col min="14082" max="14106" width="13.7109375" style="2" customWidth="1"/>
    <col min="14107" max="14335" width="9.140625" style="2"/>
    <col min="14336" max="14336" width="17.5703125" style="2" bestFit="1" customWidth="1"/>
    <col min="14337" max="14337" width="37.28515625" style="2" bestFit="1" customWidth="1"/>
    <col min="14338" max="14362" width="13.7109375" style="2" customWidth="1"/>
    <col min="14363" max="14591" width="9.140625" style="2"/>
    <col min="14592" max="14592" width="17.5703125" style="2" bestFit="1" customWidth="1"/>
    <col min="14593" max="14593" width="37.28515625" style="2" bestFit="1" customWidth="1"/>
    <col min="14594" max="14618" width="13.7109375" style="2" customWidth="1"/>
    <col min="14619" max="14847" width="9.140625" style="2"/>
    <col min="14848" max="14848" width="17.5703125" style="2" bestFit="1" customWidth="1"/>
    <col min="14849" max="14849" width="37.28515625" style="2" bestFit="1" customWidth="1"/>
    <col min="14850" max="14874" width="13.7109375" style="2" customWidth="1"/>
    <col min="14875" max="15103" width="9.140625" style="2"/>
    <col min="15104" max="15104" width="17.5703125" style="2" bestFit="1" customWidth="1"/>
    <col min="15105" max="15105" width="37.28515625" style="2" bestFit="1" customWidth="1"/>
    <col min="15106" max="15130" width="13.7109375" style="2" customWidth="1"/>
    <col min="15131" max="15359" width="9.140625" style="2"/>
    <col min="15360" max="15360" width="17.5703125" style="2" bestFit="1" customWidth="1"/>
    <col min="15361" max="15361" width="37.28515625" style="2" bestFit="1" customWidth="1"/>
    <col min="15362" max="15386" width="13.7109375" style="2" customWidth="1"/>
    <col min="15387" max="15615" width="9.140625" style="2"/>
    <col min="15616" max="15616" width="17.5703125" style="2" bestFit="1" customWidth="1"/>
    <col min="15617" max="15617" width="37.28515625" style="2" bestFit="1" customWidth="1"/>
    <col min="15618" max="15642" width="13.7109375" style="2" customWidth="1"/>
    <col min="15643" max="15871" width="9.140625" style="2"/>
    <col min="15872" max="15872" width="17.5703125" style="2" bestFit="1" customWidth="1"/>
    <col min="15873" max="15873" width="37.28515625" style="2" bestFit="1" customWidth="1"/>
    <col min="15874" max="15898" width="13.7109375" style="2" customWidth="1"/>
    <col min="15899" max="16127" width="9.140625" style="2"/>
    <col min="16128" max="16128" width="17.5703125" style="2" bestFit="1" customWidth="1"/>
    <col min="16129" max="16129" width="37.28515625" style="2" bestFit="1" customWidth="1"/>
    <col min="16130" max="16154" width="13.7109375" style="2" customWidth="1"/>
    <col min="16155" max="16384" width="9.140625" style="2"/>
  </cols>
  <sheetData>
    <row r="1" spans="1:37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C1" s="74"/>
    </row>
    <row r="2" spans="1:37">
      <c r="A2" s="81" t="s">
        <v>155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C2" s="74"/>
    </row>
    <row r="3" spans="1:37">
      <c r="A3" s="81" t="s">
        <v>151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</row>
    <row r="4" spans="1:37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C4" s="74"/>
    </row>
    <row r="5" spans="1:37">
      <c r="A5" s="15" t="s">
        <v>4</v>
      </c>
      <c r="B5" s="3" t="s">
        <v>5</v>
      </c>
      <c r="C5" s="4">
        <v>1987</v>
      </c>
      <c r="D5" s="4">
        <v>1988</v>
      </c>
      <c r="E5" s="4">
        <v>1989</v>
      </c>
      <c r="F5" s="4">
        <v>1990</v>
      </c>
      <c r="G5" s="4">
        <v>1991</v>
      </c>
      <c r="H5" s="4">
        <v>1992</v>
      </c>
      <c r="I5" s="4">
        <v>1993</v>
      </c>
      <c r="J5" s="4">
        <v>1994</v>
      </c>
      <c r="K5" s="4">
        <v>1995</v>
      </c>
      <c r="L5" s="4">
        <v>1996</v>
      </c>
      <c r="M5" s="4">
        <v>1997</v>
      </c>
      <c r="N5" s="4">
        <v>1998</v>
      </c>
      <c r="O5" s="4">
        <v>1999</v>
      </c>
      <c r="P5" s="4">
        <v>2000</v>
      </c>
      <c r="Q5" s="4">
        <v>2001</v>
      </c>
      <c r="R5" s="4">
        <v>2002</v>
      </c>
      <c r="S5" s="4">
        <v>2003</v>
      </c>
      <c r="T5" s="4">
        <v>2004</v>
      </c>
      <c r="U5" s="4">
        <v>2005</v>
      </c>
      <c r="V5" s="4">
        <v>2006</v>
      </c>
      <c r="W5" s="4">
        <v>2007</v>
      </c>
      <c r="X5" s="4">
        <v>2008</v>
      </c>
      <c r="Y5" s="4">
        <v>2009</v>
      </c>
      <c r="Z5" s="4">
        <v>2010</v>
      </c>
      <c r="AA5" s="4">
        <v>2011</v>
      </c>
      <c r="AC5" s="74"/>
    </row>
    <row r="6" spans="1:37" s="26" customFormat="1" ht="23.25">
      <c r="A6" s="25" t="s">
        <v>154</v>
      </c>
      <c r="B6" s="27" t="s">
        <v>154</v>
      </c>
      <c r="C6" s="28">
        <f>C8+C29+C32+C36+C37+C38+C41+C50+C55+C62</f>
        <v>1.6643608226498134</v>
      </c>
      <c r="D6" s="28">
        <f t="shared" ref="D6:AA6" si="0">D8+D29+D32+D36+D37+D38+D41+D50+D55+D62</f>
        <v>1.6769975970232596</v>
      </c>
      <c r="E6" s="28">
        <f t="shared" si="0"/>
        <v>1.6589798737250345</v>
      </c>
      <c r="F6" s="28">
        <f t="shared" si="0"/>
        <v>1.6644887031286031</v>
      </c>
      <c r="G6" s="28">
        <f t="shared" si="0"/>
        <v>1.646559249907469</v>
      </c>
      <c r="H6" s="28">
        <f t="shared" si="0"/>
        <v>1.6464193721340483</v>
      </c>
      <c r="I6" s="28">
        <f t="shared" si="0"/>
        <v>1.6514602986207128</v>
      </c>
      <c r="J6" s="28">
        <f t="shared" si="0"/>
        <v>1.6526678355054649</v>
      </c>
      <c r="K6" s="28">
        <f t="shared" si="0"/>
        <v>1.6764566385215645</v>
      </c>
      <c r="L6" s="28">
        <f t="shared" si="0"/>
        <v>1.6835100801764884</v>
      </c>
      <c r="M6" s="28">
        <f t="shared" si="0"/>
        <v>1.6779408595746848</v>
      </c>
      <c r="N6" s="28">
        <f t="shared" si="0"/>
        <v>1.6764370125695898</v>
      </c>
      <c r="O6" s="28">
        <f t="shared" si="0"/>
        <v>1.6789063884783293</v>
      </c>
      <c r="P6" s="28">
        <f t="shared" si="0"/>
        <v>1.7065312894381051</v>
      </c>
      <c r="Q6" s="28">
        <f t="shared" si="0"/>
        <v>1.6775339810511631</v>
      </c>
      <c r="R6" s="28">
        <f t="shared" si="0"/>
        <v>1.6504517299716774</v>
      </c>
      <c r="S6" s="28">
        <f t="shared" si="0"/>
        <v>1.6568671731925004</v>
      </c>
      <c r="T6" s="28">
        <f t="shared" si="0"/>
        <v>1.6617331751160536</v>
      </c>
      <c r="U6" s="28">
        <f t="shared" si="0"/>
        <v>1.6926364118433401</v>
      </c>
      <c r="V6" s="28">
        <f t="shared" si="0"/>
        <v>1.6897032136111851</v>
      </c>
      <c r="W6" s="28">
        <f t="shared" si="0"/>
        <v>1.6964136242606551</v>
      </c>
      <c r="X6" s="28">
        <f t="shared" si="0"/>
        <v>1.7240061996376697</v>
      </c>
      <c r="Y6" s="28">
        <f t="shared" si="0"/>
        <v>1.622020016650439</v>
      </c>
      <c r="Z6" s="28">
        <f t="shared" si="0"/>
        <v>1.6433700259553605</v>
      </c>
      <c r="AA6" s="28">
        <f t="shared" si="0"/>
        <v>1.6618953737416291</v>
      </c>
      <c r="AC6" s="4" t="s">
        <v>158</v>
      </c>
      <c r="AD6" s="39" t="s">
        <v>159</v>
      </c>
      <c r="AE6" s="40" t="s">
        <v>7</v>
      </c>
      <c r="AF6" s="6" t="s">
        <v>8</v>
      </c>
      <c r="AG6" s="14" t="s">
        <v>156</v>
      </c>
      <c r="AH6" s="14" t="s">
        <v>157</v>
      </c>
      <c r="AI6" s="6"/>
      <c r="AJ6" s="14"/>
      <c r="AK6" s="14"/>
    </row>
    <row r="7" spans="1:37" ht="15.75">
      <c r="A7" s="15"/>
      <c r="B7" s="3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C7" s="31"/>
      <c r="AD7" s="32"/>
      <c r="AE7" s="33"/>
      <c r="AF7" s="32"/>
      <c r="AG7" s="41"/>
      <c r="AH7" s="41"/>
      <c r="AI7" s="32"/>
      <c r="AJ7" s="41"/>
      <c r="AK7" s="41"/>
    </row>
    <row r="8" spans="1:37" s="26" customFormat="1" ht="15.75">
      <c r="A8" s="24" t="s">
        <v>9</v>
      </c>
      <c r="B8" s="25" t="s">
        <v>10</v>
      </c>
      <c r="C8" s="23">
        <f>'Gross output'!C8/'Value added'!C$6</f>
        <v>0.49749227593688761</v>
      </c>
      <c r="D8" s="23">
        <f>'Gross output'!D8/'Value added'!D$6</f>
        <v>0.5019240115592658</v>
      </c>
      <c r="E8" s="23">
        <f>'Gross output'!E8/'Value added'!E$6</f>
        <v>0.49420553604017819</v>
      </c>
      <c r="F8" s="23">
        <f>'Gross output'!F8/'Value added'!F$6</f>
        <v>0.48500088404875252</v>
      </c>
      <c r="G8" s="23">
        <f>'Gross output'!G8/'Value added'!G$6</f>
        <v>0.47473708586299979</v>
      </c>
      <c r="H8" s="23">
        <f>'Gross output'!H8/'Value added'!H$6</f>
        <v>0.47172798384120773</v>
      </c>
      <c r="I8" s="23">
        <f>'Gross output'!I8/'Value added'!I$6</f>
        <v>0.46576038293899236</v>
      </c>
      <c r="J8" s="23">
        <f>'Gross output'!J8/'Value added'!J$6</f>
        <v>0.46538012899334857</v>
      </c>
      <c r="K8" s="23">
        <f>'Gross output'!K8/'Value added'!K$6</f>
        <v>0.47355235262521117</v>
      </c>
      <c r="L8" s="23">
        <f>'Gross output'!L8/'Value added'!L$6</f>
        <v>0.46275991266733824</v>
      </c>
      <c r="M8" s="23">
        <f>'Gross output'!M8/'Value added'!M$6</f>
        <v>0.46025796160874233</v>
      </c>
      <c r="N8" s="23">
        <f>'Gross output'!N8/'Value added'!N$6</f>
        <v>0.44398620539089445</v>
      </c>
      <c r="O8" s="23">
        <f>'Gross output'!O8/'Value added'!O$6</f>
        <v>0.43485083242492173</v>
      </c>
      <c r="P8" s="23">
        <f>'Gross output'!P8/'Value added'!P$6</f>
        <v>0.42907844018121083</v>
      </c>
      <c r="Q8" s="23">
        <f>'Gross output'!Q8/'Value added'!Q$6</f>
        <v>0.39596994380192402</v>
      </c>
      <c r="R8" s="23">
        <f>'Gross output'!R8/'Value added'!R$6</f>
        <v>0.38069438161824959</v>
      </c>
      <c r="S8" s="23">
        <f>'Gross output'!S8/'Value added'!S$6</f>
        <v>0.37255134965010461</v>
      </c>
      <c r="T8" s="23">
        <f>'Gross output'!T8/'Value added'!T$6</f>
        <v>0.36847404712683263</v>
      </c>
      <c r="U8" s="23">
        <f>'Gross output'!U8/'Value added'!U$6</f>
        <v>0.37876265176007295</v>
      </c>
      <c r="V8" s="23">
        <f>'Gross output'!V8/'Value added'!V$6</f>
        <v>0.37554414077118342</v>
      </c>
      <c r="W8" s="23">
        <f>'Gross output'!W8/'Value added'!W$6</f>
        <v>0.38004684216333301</v>
      </c>
      <c r="X8" s="23">
        <f>'Gross output'!X8/'Value added'!X$6</f>
        <v>0.3843664633038148</v>
      </c>
      <c r="Y8" s="23">
        <f>'Gross output'!Y8/'Value added'!Y$6</f>
        <v>0.33023955378167424</v>
      </c>
      <c r="Z8" s="23">
        <f>'Gross output'!Z8/'Value added'!Z$6</f>
        <v>0.35148201843760279</v>
      </c>
      <c r="AA8" s="23">
        <f>'Gross output'!AA8/'Value added'!AA$6</f>
        <v>0.37434710351943501</v>
      </c>
      <c r="AB8" s="23"/>
      <c r="AC8" s="31">
        <f>AVERAGE(D8:H8)</f>
        <v>0.48551910027048084</v>
      </c>
      <c r="AD8" s="32">
        <f>AVERAGE(I8:T8)</f>
        <v>0.42944299491898086</v>
      </c>
      <c r="AE8" s="33">
        <f>AVERAGE(U8:W8)</f>
        <v>0.37811787823152976</v>
      </c>
      <c r="AF8" s="32">
        <f>AVERAGE(X8:AA8)</f>
        <v>0.36010878476063174</v>
      </c>
      <c r="AG8" s="32">
        <f>AE8-AD8</f>
        <v>-5.13251166874511E-2</v>
      </c>
      <c r="AH8" s="32">
        <f>AVERAGE(U8:AA8)-AD8</f>
        <v>-6.1616027242250015E-2</v>
      </c>
      <c r="AI8" s="32"/>
      <c r="AJ8" s="79"/>
      <c r="AK8" s="79"/>
    </row>
    <row r="9" spans="1:37" s="26" customFormat="1" ht="15.75">
      <c r="A9" s="24" t="s">
        <v>11</v>
      </c>
      <c r="B9" s="25" t="s">
        <v>12</v>
      </c>
      <c r="C9" s="23">
        <f>'Gross output'!C9/'Value added'!C$6</f>
        <v>0.24583529674289642</v>
      </c>
      <c r="D9" s="23">
        <f>'Gross output'!D9/'Value added'!D$6</f>
        <v>0.24751793252821502</v>
      </c>
      <c r="E9" s="23">
        <f>'Gross output'!E9/'Value added'!E$6</f>
        <v>0.24775158484956916</v>
      </c>
      <c r="F9" s="23">
        <f>'Gross output'!F9/'Value added'!F$6</f>
        <v>0.25013003953642099</v>
      </c>
      <c r="G9" s="23">
        <f>'Gross output'!G9/'Value added'!G$6</f>
        <v>0.24718095197493231</v>
      </c>
      <c r="H9" s="23">
        <f>'Gross output'!H9/'Value added'!H$6</f>
        <v>0.24243828514034313</v>
      </c>
      <c r="I9" s="23">
        <f>'Gross output'!I9/'Value added'!I$6</f>
        <v>0.23444332097419371</v>
      </c>
      <c r="J9" s="23">
        <f>'Gross output'!J9/'Value added'!J$6</f>
        <v>0.2284148039783985</v>
      </c>
      <c r="K9" s="23">
        <f>'Gross output'!K9/'Value added'!K$6</f>
        <v>0.23209631836302544</v>
      </c>
      <c r="L9" s="23">
        <f>'Gross output'!L9/'Value added'!L$6</f>
        <v>0.22487923387923847</v>
      </c>
      <c r="M9" s="23">
        <f>'Gross output'!M9/'Value added'!M$6</f>
        <v>0.21919251867929207</v>
      </c>
      <c r="N9" s="23">
        <f>'Gross output'!N9/'Value added'!N$6</f>
        <v>0.20381429836300197</v>
      </c>
      <c r="O9" s="23">
        <f>'Gross output'!O9/'Value added'!O$6</f>
        <v>0.19760331247568855</v>
      </c>
      <c r="P9" s="23">
        <f>'Gross output'!P9/'Value added'!P$6</f>
        <v>0.20083306133614071</v>
      </c>
      <c r="Q9" s="23">
        <f>'Gross output'!Q9/'Value added'!Q$6</f>
        <v>0.19192306291860295</v>
      </c>
      <c r="R9" s="23">
        <f>'Gross output'!R9/'Value added'!R$6</f>
        <v>0.18610684754084564</v>
      </c>
      <c r="S9" s="23">
        <f>'Gross output'!S9/'Value added'!S$6</f>
        <v>0.1852149782306991</v>
      </c>
      <c r="T9" s="23">
        <f>'Gross output'!T9/'Value added'!T$6</f>
        <v>0.18773320151226286</v>
      </c>
      <c r="U9" s="23">
        <f>'Gross output'!U9/'Value added'!U$6</f>
        <v>0.19895033432973983</v>
      </c>
      <c r="V9" s="23">
        <f>'Gross output'!V9/'Value added'!V$6</f>
        <v>0.19846296505003619</v>
      </c>
      <c r="W9" s="23">
        <f>'Gross output'!W9/'Value added'!W$6</f>
        <v>0.20365599185989794</v>
      </c>
      <c r="X9" s="23">
        <f>'Gross output'!X9/'Value added'!X$6</f>
        <v>0.21700756760380097</v>
      </c>
      <c r="Y9" s="23">
        <f>'Gross output'!Y9/'Value added'!Y$6</f>
        <v>0.188882408584301</v>
      </c>
      <c r="Z9" s="23">
        <f>'Gross output'!Z9/'Value added'!Z$6</f>
        <v>0.20194898879622902</v>
      </c>
      <c r="AA9" s="23">
        <f>'Gross output'!AA9/'Value added'!AA$6</f>
        <v>0.21996552116760371</v>
      </c>
      <c r="AB9" s="23"/>
      <c r="AC9" s="31">
        <f t="shared" ref="AC9:AC72" si="1">AVERAGE(D9:H9)</f>
        <v>0.24700375880589612</v>
      </c>
      <c r="AD9" s="32">
        <f t="shared" ref="AD9:AD72" si="2">AVERAGE(I9:T9)</f>
        <v>0.20768791318761581</v>
      </c>
      <c r="AE9" s="33">
        <f t="shared" ref="AE9:AE72" si="3">AVERAGE(U9:W9)</f>
        <v>0.20035643041322462</v>
      </c>
      <c r="AF9" s="32">
        <f t="shared" ref="AF9:AF72" si="4">AVERAGE(X9:AA9)</f>
        <v>0.20695112153798367</v>
      </c>
      <c r="AG9" s="32">
        <f t="shared" ref="AG9:AG72" si="5">AE9-AD9</f>
        <v>-7.3314827743911903E-3</v>
      </c>
      <c r="AH9" s="32">
        <f t="shared" ref="AH9:AH72" si="6">AVERAGE(U9:AA9)-AD9</f>
        <v>-3.5630878459574633E-3</v>
      </c>
      <c r="AI9" s="32"/>
      <c r="AJ9" s="79"/>
      <c r="AK9" s="79"/>
    </row>
    <row r="10" spans="1:37">
      <c r="A10" s="7" t="s">
        <v>13</v>
      </c>
      <c r="B10" s="8" t="s">
        <v>14</v>
      </c>
      <c r="C10" s="9">
        <f>'Gross output'!C10/'Value added'!C$6</f>
        <v>8.8931177203004877E-2</v>
      </c>
      <c r="D10" s="9">
        <f>'Gross output'!D10/'Value added'!D$6</f>
        <v>8.9286459307576879E-2</v>
      </c>
      <c r="E10" s="9">
        <f>'Gross output'!E10/'Value added'!E$6</f>
        <v>8.8866487886144777E-2</v>
      </c>
      <c r="F10" s="9">
        <f>'Gross output'!F10/'Value added'!F$6</f>
        <v>8.89362827058299E-2</v>
      </c>
      <c r="G10" s="9">
        <f>'Gross output'!G10/'Value added'!G$6</f>
        <v>9.0103440992320413E-2</v>
      </c>
      <c r="H10" s="9">
        <f>'Gross output'!H10/'Value added'!H$6</f>
        <v>8.8571093782552915E-2</v>
      </c>
      <c r="I10" s="9">
        <f>'Gross output'!I10/'Value added'!I$6</f>
        <v>8.5100551070859551E-2</v>
      </c>
      <c r="J10" s="9">
        <f>'Gross output'!J10/'Value added'!J$6</f>
        <v>8.1430031143000042E-2</v>
      </c>
      <c r="K10" s="9">
        <f>'Gross output'!K10/'Value added'!K$6</f>
        <v>8.0901698541106418E-2</v>
      </c>
      <c r="L10" s="9">
        <f>'Gross output'!L10/'Value added'!L$6</f>
        <v>7.8373497545478163E-2</v>
      </c>
      <c r="M10" s="9">
        <f>'Gross output'!M10/'Value added'!M$6</f>
        <v>7.6078629468090242E-2</v>
      </c>
      <c r="N10" s="9">
        <f>'Gross output'!N10/'Value added'!N$6</f>
        <v>7.3967082149080418E-2</v>
      </c>
      <c r="O10" s="9">
        <f>'Gross output'!O10/'Value added'!O$6</f>
        <v>7.0374008348019546E-2</v>
      </c>
      <c r="P10" s="9">
        <f>'Gross output'!P10/'Value added'!P$6</f>
        <v>6.8249464159578679E-2</v>
      </c>
      <c r="Q10" s="9">
        <f>'Gross output'!Q10/'Value added'!Q$6</f>
        <v>6.9432797449902259E-2</v>
      </c>
      <c r="R10" s="9">
        <f>'Gross output'!R10/'Value added'!R$6</f>
        <v>6.6876484630004812E-2</v>
      </c>
      <c r="S10" s="9">
        <f>'Gross output'!S10/'Value added'!S$6</f>
        <v>6.7139262622554541E-2</v>
      </c>
      <c r="T10" s="9">
        <f>'Gross output'!T10/'Value added'!T$6</f>
        <v>6.4842888561202613E-2</v>
      </c>
      <c r="U10" s="9">
        <f>'Gross output'!U10/'Value added'!U$6</f>
        <v>6.3308926862807063E-2</v>
      </c>
      <c r="V10" s="9">
        <f>'Gross output'!V10/'Value added'!V$6</f>
        <v>5.9632114205209863E-2</v>
      </c>
      <c r="W10" s="9">
        <f>'Gross output'!W10/'Value added'!W$6</f>
        <v>6.076498550300561E-2</v>
      </c>
      <c r="X10" s="9">
        <f>'Gross output'!X10/'Value added'!X$6</f>
        <v>6.4489618160493534E-2</v>
      </c>
      <c r="Y10" s="9">
        <f>'Gross output'!Y10/'Value added'!Y$6</f>
        <v>6.6690174980825107E-2</v>
      </c>
      <c r="Z10" s="9">
        <f>'Gross output'!Z10/'Value added'!Z$6</f>
        <v>6.595596382832776E-2</v>
      </c>
      <c r="AA10" s="9">
        <f>'Gross output'!AA10/'Value added'!AA$6</f>
        <v>6.7741275712981039E-2</v>
      </c>
      <c r="AB10" s="9"/>
      <c r="AC10" s="9">
        <f t="shared" si="1"/>
        <v>8.9152752934884977E-2</v>
      </c>
      <c r="AD10" s="10">
        <f t="shared" si="2"/>
        <v>7.3563866307406439E-2</v>
      </c>
      <c r="AE10" s="11">
        <f t="shared" si="3"/>
        <v>6.1235342190340845E-2</v>
      </c>
      <c r="AF10" s="10">
        <f t="shared" si="4"/>
        <v>6.6219258170656867E-2</v>
      </c>
      <c r="AG10" s="10">
        <f t="shared" si="5"/>
        <v>-1.2328524117065594E-2</v>
      </c>
      <c r="AH10" s="10">
        <f t="shared" si="6"/>
        <v>-9.4805721283135885E-3</v>
      </c>
      <c r="AI10" s="6"/>
    </row>
    <row r="11" spans="1:37" ht="15.75">
      <c r="A11" s="7" t="s">
        <v>15</v>
      </c>
      <c r="B11" s="8" t="s">
        <v>16</v>
      </c>
      <c r="C11" s="9">
        <f>'Gross output'!C11/'Value added'!C$6</f>
        <v>1.7935672174500324E-2</v>
      </c>
      <c r="D11" s="9">
        <f>'Gross output'!D11/'Value added'!D$6</f>
        <v>1.7246891008965641E-2</v>
      </c>
      <c r="E11" s="9">
        <f>'Gross output'!E11/'Value added'!E$6</f>
        <v>1.6668398041878758E-2</v>
      </c>
      <c r="F11" s="9">
        <f>'Gross output'!F11/'Value added'!F$6</f>
        <v>1.5532112979229622E-2</v>
      </c>
      <c r="G11" s="9">
        <f>'Gross output'!G11/'Value added'!G$6</f>
        <v>1.5332782345657242E-2</v>
      </c>
      <c r="H11" s="9">
        <f>'Gross output'!H11/'Value added'!H$6</f>
        <v>1.5626089893180973E-2</v>
      </c>
      <c r="I11" s="9">
        <f>'Gross output'!I11/'Value added'!I$6</f>
        <v>1.5440295435935945E-2</v>
      </c>
      <c r="J11" s="9">
        <f>'Gross output'!J11/'Value added'!J$6</f>
        <v>1.5278101794924819E-2</v>
      </c>
      <c r="K11" s="9">
        <f>'Gross output'!K11/'Value added'!K$6</f>
        <v>1.481861258554926E-2</v>
      </c>
      <c r="L11" s="9">
        <f>'Gross output'!L11/'Value added'!L$6</f>
        <v>1.3826455962186233E-2</v>
      </c>
      <c r="M11" s="9">
        <f>'Gross output'!M11/'Value added'!M$6</f>
        <v>1.3867354682772021E-2</v>
      </c>
      <c r="N11" s="9">
        <f>'Gross output'!N11/'Value added'!N$6</f>
        <v>1.2912918497794561E-2</v>
      </c>
      <c r="O11" s="9">
        <f>'Gross output'!O11/'Value added'!O$6</f>
        <v>1.1923594098699586E-2</v>
      </c>
      <c r="P11" s="9">
        <f>'Gross output'!P11/'Value added'!P$6</f>
        <v>1.1059060649065058E-2</v>
      </c>
      <c r="Q11" s="9">
        <f>'Gross output'!Q11/'Value added'!Q$6</f>
        <v>9.6779607365417505E-3</v>
      </c>
      <c r="R11" s="9">
        <f>'Gross output'!R11/'Value added'!R$6</f>
        <v>9.3161786210016195E-3</v>
      </c>
      <c r="S11" s="9">
        <f>'Gross output'!S11/'Value added'!S$6</f>
        <v>8.552423923822253E-3</v>
      </c>
      <c r="T11" s="9">
        <f>'Gross output'!T11/'Value added'!T$6</f>
        <v>7.9805339953182737E-3</v>
      </c>
      <c r="U11" s="9">
        <f>'Gross output'!U11/'Value added'!U$6</f>
        <v>7.80584388715478E-3</v>
      </c>
      <c r="V11" s="9">
        <f>'Gross output'!V11/'Value added'!V$6</f>
        <v>6.8823185633215449E-3</v>
      </c>
      <c r="W11" s="9">
        <f>'Gross output'!W11/'Value added'!W$6</f>
        <v>5.7850312880650349E-3</v>
      </c>
      <c r="X11" s="9">
        <f>'Gross output'!X11/'Value added'!X$6</f>
        <v>5.2621908485320154E-3</v>
      </c>
      <c r="Y11" s="9">
        <f>'Gross output'!Y11/'Value added'!Y$6</f>
        <v>4.4617842180384231E-3</v>
      </c>
      <c r="Z11" s="9">
        <f>'Gross output'!Z11/'Value added'!Z$6</f>
        <v>4.6340746398787899E-3</v>
      </c>
      <c r="AA11" s="9">
        <f>'Gross output'!AA11/'Value added'!AA$6</f>
        <v>4.658355008664565E-3</v>
      </c>
      <c r="AB11" s="9"/>
      <c r="AC11" s="9">
        <f t="shared" si="1"/>
        <v>1.6081254853782447E-2</v>
      </c>
      <c r="AD11" s="10">
        <f t="shared" si="2"/>
        <v>1.2054457581967616E-2</v>
      </c>
      <c r="AE11" s="11">
        <f t="shared" si="3"/>
        <v>6.8243979128471202E-3</v>
      </c>
      <c r="AF11" s="10">
        <f t="shared" si="4"/>
        <v>4.7541011787784488E-3</v>
      </c>
      <c r="AG11" s="10">
        <f t="shared" si="5"/>
        <v>-5.2300596691204956E-3</v>
      </c>
      <c r="AH11" s="10">
        <f t="shared" si="6"/>
        <v>-6.4130863743025934E-3</v>
      </c>
      <c r="AI11" s="32"/>
      <c r="AJ11" s="32"/>
      <c r="AK11" s="32"/>
    </row>
    <row r="12" spans="1:37" ht="15.75">
      <c r="A12" s="7" t="s">
        <v>17</v>
      </c>
      <c r="B12" s="8" t="s">
        <v>18</v>
      </c>
      <c r="C12" s="9">
        <f>'Gross output'!C12/'Value added'!C$6</f>
        <v>1.8817871161559033E-2</v>
      </c>
      <c r="D12" s="9">
        <f>'Gross output'!D12/'Value added'!D$6</f>
        <v>1.79265877757918E-2</v>
      </c>
      <c r="E12" s="9">
        <f>'Gross output'!E12/'Value added'!E$6</f>
        <v>1.6487565519726775E-2</v>
      </c>
      <c r="F12" s="9">
        <f>'Gross output'!F12/'Value added'!F$6</f>
        <v>1.5916545797760456E-2</v>
      </c>
      <c r="G12" s="9">
        <f>'Gross output'!G12/'Value added'!G$6</f>
        <v>1.6079086432719752E-2</v>
      </c>
      <c r="H12" s="9">
        <f>'Gross output'!H12/'Value added'!H$6</f>
        <v>1.6175137071872694E-2</v>
      </c>
      <c r="I12" s="9">
        <f>'Gross output'!I12/'Value added'!I$6</f>
        <v>1.5765081790471251E-2</v>
      </c>
      <c r="J12" s="9">
        <f>'Gross output'!J12/'Value added'!J$6</f>
        <v>1.5041956966221504E-2</v>
      </c>
      <c r="K12" s="9">
        <f>'Gross output'!K12/'Value added'!K$6</f>
        <v>1.4358095164935651E-2</v>
      </c>
      <c r="L12" s="9">
        <f>'Gross output'!L12/'Value added'!L$6</f>
        <v>1.3269094903619567E-2</v>
      </c>
      <c r="M12" s="9">
        <f>'Gross output'!M12/'Value added'!M$6</f>
        <v>1.2551691351090032E-2</v>
      </c>
      <c r="N12" s="9">
        <f>'Gross output'!N12/'Value added'!N$6</f>
        <v>1.1109916189259449E-2</v>
      </c>
      <c r="O12" s="9">
        <f>'Gross output'!O12/'Value added'!O$6</f>
        <v>9.9202030669957343E-3</v>
      </c>
      <c r="P12" s="9">
        <f>'Gross output'!P12/'Value added'!P$6</f>
        <v>8.8967008228480506E-3</v>
      </c>
      <c r="Q12" s="9">
        <f>'Gross output'!Q12/'Value added'!Q$6</f>
        <v>7.5123754209484618E-3</v>
      </c>
      <c r="R12" s="9">
        <f>'Gross output'!R12/'Value added'!R$6</f>
        <v>5.5913387275258412E-3</v>
      </c>
      <c r="S12" s="9">
        <f>'Gross output'!S12/'Value added'!S$6</f>
        <v>4.93017673406049E-3</v>
      </c>
      <c r="T12" s="9">
        <f>'Gross output'!T12/'Value added'!T$6</f>
        <v>3.9259562326849863E-3</v>
      </c>
      <c r="U12" s="9">
        <f>'Gross output'!U12/'Value added'!U$6</f>
        <v>3.53473021414712E-3</v>
      </c>
      <c r="V12" s="9">
        <f>'Gross output'!V12/'Value added'!V$6</f>
        <v>3.1459372001898292E-3</v>
      </c>
      <c r="W12" s="9">
        <f>'Gross output'!W12/'Value added'!W$6</f>
        <v>2.2066541676522586E-3</v>
      </c>
      <c r="X12" s="9">
        <f>'Gross output'!X12/'Value added'!X$6</f>
        <v>1.7903059739442055E-3</v>
      </c>
      <c r="Y12" s="9">
        <f>'Gross output'!Y12/'Value added'!Y$6</f>
        <v>1.526955313481059E-3</v>
      </c>
      <c r="Z12" s="9">
        <f>'Gross output'!Z12/'Value added'!Z$6</f>
        <v>1.5425474445402031E-3</v>
      </c>
      <c r="AA12" s="9">
        <f>'Gross output'!AA12/'Value added'!AA$6</f>
        <v>1.4916394605588824E-3</v>
      </c>
      <c r="AB12" s="9"/>
      <c r="AC12" s="9">
        <f t="shared" si="1"/>
        <v>1.6516984519574295E-2</v>
      </c>
      <c r="AD12" s="10">
        <f t="shared" si="2"/>
        <v>1.0239382280888418E-2</v>
      </c>
      <c r="AE12" s="11">
        <f t="shared" si="3"/>
        <v>2.9624405273297361E-3</v>
      </c>
      <c r="AF12" s="10">
        <f t="shared" si="4"/>
        <v>1.5878620481310874E-3</v>
      </c>
      <c r="AG12" s="10">
        <f t="shared" si="5"/>
        <v>-7.2769417535586828E-3</v>
      </c>
      <c r="AH12" s="10">
        <f t="shared" si="6"/>
        <v>-8.0624151702436246E-3</v>
      </c>
      <c r="AI12" s="32"/>
      <c r="AJ12" s="32"/>
      <c r="AK12" s="32"/>
    </row>
    <row r="13" spans="1:37">
      <c r="A13" s="7" t="s">
        <v>19</v>
      </c>
      <c r="B13" s="8" t="s">
        <v>20</v>
      </c>
      <c r="C13" s="9">
        <f>'Gross output'!C13/'Value added'!C$6</f>
        <v>2.8440754091705964E-2</v>
      </c>
      <c r="D13" s="9">
        <f>'Gross output'!D13/'Value added'!D$6</f>
        <v>2.989118496842311E-2</v>
      </c>
      <c r="E13" s="9">
        <f>'Gross output'!E13/'Value added'!E$6</f>
        <v>2.9567528122022197E-2</v>
      </c>
      <c r="F13" s="9">
        <f>'Gross output'!F13/'Value added'!F$6</f>
        <v>2.829836388620495E-2</v>
      </c>
      <c r="G13" s="9">
        <f>'Gross output'!G13/'Value added'!G$6</f>
        <v>2.7722253765674568E-2</v>
      </c>
      <c r="H13" s="9">
        <f>'Gross output'!H13/'Value added'!H$6</f>
        <v>2.6964086789510507E-2</v>
      </c>
      <c r="I13" s="9">
        <f>'Gross output'!I13/'Value added'!I$6</f>
        <v>2.5754274432069832E-2</v>
      </c>
      <c r="J13" s="9">
        <f>'Gross output'!J13/'Value added'!J$6</f>
        <v>2.6011587192759578E-2</v>
      </c>
      <c r="K13" s="9">
        <f>'Gross output'!K13/'Value added'!K$6</f>
        <v>3.0201329913787801E-2</v>
      </c>
      <c r="L13" s="9">
        <f>'Gross output'!L13/'Value added'!L$6</f>
        <v>2.6075818971607774E-2</v>
      </c>
      <c r="M13" s="9">
        <f>'Gross output'!M13/'Value added'!M$6</f>
        <v>2.4304654242343508E-2</v>
      </c>
      <c r="N13" s="9">
        <f>'Gross output'!N13/'Value added'!N$6</f>
        <v>2.3770876879475062E-2</v>
      </c>
      <c r="O13" s="9">
        <f>'Gross output'!O13/'Value added'!O$6</f>
        <v>2.2569665682792568E-2</v>
      </c>
      <c r="P13" s="9">
        <f>'Gross output'!P13/'Value added'!P$6</f>
        <v>2.240909282448789E-2</v>
      </c>
      <c r="Q13" s="9">
        <f>'Gross output'!Q13/'Value added'!Q$6</f>
        <v>2.0636327453017484E-2</v>
      </c>
      <c r="R13" s="9">
        <f>'Gross output'!R13/'Value added'!R$6</f>
        <v>1.9859558471325492E-2</v>
      </c>
      <c r="S13" s="9">
        <f>'Gross output'!S13/'Value added'!S$6</f>
        <v>1.8496955556385988E-2</v>
      </c>
      <c r="T13" s="9">
        <f>'Gross output'!T13/'Value added'!T$6</f>
        <v>1.7581075357578656E-2</v>
      </c>
      <c r="U13" s="9">
        <f>'Gross output'!U13/'Value added'!U$6</f>
        <v>1.7022958720184816E-2</v>
      </c>
      <c r="V13" s="9">
        <f>'Gross output'!V13/'Value added'!V$6</f>
        <v>1.6739567332234903E-2</v>
      </c>
      <c r="W13" s="9">
        <f>'Gross output'!W13/'Value added'!W$6</f>
        <v>1.6616527920103843E-2</v>
      </c>
      <c r="X13" s="9">
        <f>'Gross output'!X13/'Value added'!X$6</f>
        <v>1.6710453419825556E-2</v>
      </c>
      <c r="Y13" s="9">
        <f>'Gross output'!Y13/'Value added'!Y$6</f>
        <v>1.5800170368771099E-2</v>
      </c>
      <c r="Z13" s="9">
        <f>'Gross output'!Z13/'Value added'!Z$6</f>
        <v>1.6039056159561395E-2</v>
      </c>
      <c r="AA13" s="9">
        <f>'Gross output'!AA13/'Value added'!AA$6</f>
        <v>1.5711986552816339E-2</v>
      </c>
      <c r="AB13" s="9"/>
      <c r="AC13" s="9">
        <f t="shared" si="1"/>
        <v>2.8488683506367064E-2</v>
      </c>
      <c r="AD13" s="10">
        <f t="shared" si="2"/>
        <v>2.3139268081469298E-2</v>
      </c>
      <c r="AE13" s="11">
        <f t="shared" si="3"/>
        <v>1.6793017990841191E-2</v>
      </c>
      <c r="AF13" s="10">
        <f t="shared" si="4"/>
        <v>1.6065416625243599E-2</v>
      </c>
      <c r="AG13" s="10">
        <f t="shared" si="5"/>
        <v>-6.3462500906281069E-3</v>
      </c>
      <c r="AH13" s="10">
        <f t="shared" si="6"/>
        <v>-6.7620222995410199E-3</v>
      </c>
      <c r="AI13" s="10"/>
      <c r="AJ13" s="10"/>
      <c r="AK13" s="10"/>
    </row>
    <row r="14" spans="1:37">
      <c r="A14" s="7" t="s">
        <v>21</v>
      </c>
      <c r="B14" s="8" t="s">
        <v>22</v>
      </c>
      <c r="C14" s="9">
        <f>'Gross output'!C14/'Value added'!C$6</f>
        <v>1.9202739000851041E-2</v>
      </c>
      <c r="D14" s="9">
        <f>'Gross output'!D14/'Value added'!D$6</f>
        <v>1.9064665410977545E-2</v>
      </c>
      <c r="E14" s="9">
        <f>'Gross output'!E14/'Value added'!E$6</f>
        <v>1.8535718270625487E-2</v>
      </c>
      <c r="F14" s="9">
        <f>'Gross output'!F14/'Value added'!F$6</f>
        <v>1.8648904500969763E-2</v>
      </c>
      <c r="G14" s="9">
        <f>'Gross output'!G14/'Value added'!G$6</f>
        <v>1.8135843330885217E-2</v>
      </c>
      <c r="H14" s="9">
        <f>'Gross output'!H14/'Value added'!H$6</f>
        <v>1.8356132028235526E-2</v>
      </c>
      <c r="I14" s="9">
        <f>'Gross output'!I14/'Value added'!I$6</f>
        <v>1.7771230324647128E-2</v>
      </c>
      <c r="J14" s="9">
        <f>'Gross output'!J14/'Value added'!J$6</f>
        <v>1.7065386037707783E-2</v>
      </c>
      <c r="K14" s="9">
        <f>'Gross output'!K14/'Value added'!K$6</f>
        <v>1.7508391252031255E-2</v>
      </c>
      <c r="L14" s="9">
        <f>'Gross output'!L14/'Value added'!L$6</f>
        <v>1.6907348068061136E-2</v>
      </c>
      <c r="M14" s="9">
        <f>'Gross output'!M14/'Value added'!M$6</f>
        <v>1.617792539425042E-2</v>
      </c>
      <c r="N14" s="9">
        <f>'Gross output'!N14/'Value added'!N$6</f>
        <v>1.5727633286569662E-2</v>
      </c>
      <c r="O14" s="9">
        <f>'Gross output'!O14/'Value added'!O$6</f>
        <v>1.4957994859228741E-2</v>
      </c>
      <c r="P14" s="9">
        <f>'Gross output'!P14/'Value added'!P$6</f>
        <v>1.4462584732779723E-2</v>
      </c>
      <c r="Q14" s="9">
        <f>'Gross output'!Q14/'Value added'!Q$6</f>
        <v>1.3591583416329068E-2</v>
      </c>
      <c r="R14" s="9">
        <f>'Gross output'!R14/'Value added'!R$6</f>
        <v>1.2602538128418873E-2</v>
      </c>
      <c r="S14" s="9">
        <f>'Gross output'!S14/'Value added'!S$6</f>
        <v>1.1620465871185167E-2</v>
      </c>
      <c r="T14" s="9">
        <f>'Gross output'!T14/'Value added'!T$6</f>
        <v>1.0964145548699209E-2</v>
      </c>
      <c r="U14" s="9">
        <f>'Gross output'!U14/'Value added'!U$6</f>
        <v>1.0632978374252609E-2</v>
      </c>
      <c r="V14" s="9">
        <f>'Gross output'!V14/'Value added'!V$6</f>
        <v>1.0295698450554103E-2</v>
      </c>
      <c r="W14" s="9">
        <f>'Gross output'!W14/'Value added'!W$6</f>
        <v>1.0118755374700127E-2</v>
      </c>
      <c r="X14" s="9">
        <f>'Gross output'!X14/'Value added'!X$6</f>
        <v>9.6319219495223114E-3</v>
      </c>
      <c r="Y14" s="9">
        <f>'Gross output'!Y14/'Value added'!Y$6</f>
        <v>8.5173884517191854E-3</v>
      </c>
      <c r="Z14" s="9">
        <f>'Gross output'!Z14/'Value added'!Z$6</f>
        <v>8.1466163807724281E-3</v>
      </c>
      <c r="AA14" s="9">
        <f>'Gross output'!AA14/'Value added'!AA$6</f>
        <v>7.7619843910891797E-3</v>
      </c>
      <c r="AB14" s="9"/>
      <c r="AC14" s="9">
        <f t="shared" si="1"/>
        <v>1.8548252708338708E-2</v>
      </c>
      <c r="AD14" s="10">
        <f t="shared" si="2"/>
        <v>1.4946435576659015E-2</v>
      </c>
      <c r="AE14" s="11">
        <f t="shared" si="3"/>
        <v>1.034914406650228E-2</v>
      </c>
      <c r="AF14" s="10">
        <f t="shared" si="4"/>
        <v>8.5144777932757761E-3</v>
      </c>
      <c r="AG14" s="10">
        <f t="shared" si="5"/>
        <v>-4.5972915101567344E-3</v>
      </c>
      <c r="AH14" s="10">
        <f t="shared" si="6"/>
        <v>-5.6456722377147377E-3</v>
      </c>
      <c r="AI14" s="10"/>
      <c r="AJ14" s="10"/>
      <c r="AK14" s="10"/>
    </row>
    <row r="15" spans="1:37">
      <c r="A15" s="7" t="s">
        <v>23</v>
      </c>
      <c r="B15" s="8" t="s">
        <v>24</v>
      </c>
      <c r="C15" s="9">
        <f>'Gross output'!C15/'Value added'!C$6</f>
        <v>3.7387670223158066E-2</v>
      </c>
      <c r="D15" s="9">
        <f>'Gross output'!D15/'Value added'!D$6</f>
        <v>3.4633865863777168E-2</v>
      </c>
      <c r="E15" s="9">
        <f>'Gross output'!E15/'Value added'!E$6</f>
        <v>3.6150088428385838E-2</v>
      </c>
      <c r="F15" s="9">
        <f>'Gross output'!F15/'Value added'!F$6</f>
        <v>4.0935247769641588E-2</v>
      </c>
      <c r="G15" s="9">
        <f>'Gross output'!G15/'Value added'!G$6</f>
        <v>3.6316741046773231E-2</v>
      </c>
      <c r="H15" s="9">
        <f>'Gross output'!H15/'Value added'!H$6</f>
        <v>3.2761426454497346E-2</v>
      </c>
      <c r="I15" s="9">
        <f>'Gross output'!I15/'Value added'!I$6</f>
        <v>2.9842275218692378E-2</v>
      </c>
      <c r="J15" s="9">
        <f>'Gross output'!J15/'Value added'!J$6</f>
        <v>2.7965537932418561E-2</v>
      </c>
      <c r="K15" s="9">
        <f>'Gross output'!K15/'Value added'!K$6</f>
        <v>2.8039962980141303E-2</v>
      </c>
      <c r="L15" s="9">
        <f>'Gross output'!L15/'Value added'!L$6</f>
        <v>3.0392313267180514E-2</v>
      </c>
      <c r="M15" s="9">
        <f>'Gross output'!M15/'Value added'!M$6</f>
        <v>2.8805319934837152E-2</v>
      </c>
      <c r="N15" s="9">
        <f>'Gross output'!N15/'Value added'!N$6</f>
        <v>2.0916217560230124E-2</v>
      </c>
      <c r="O15" s="9">
        <f>'Gross output'!O15/'Value added'!O$6</f>
        <v>2.3698186938710661E-2</v>
      </c>
      <c r="P15" s="9">
        <f>'Gross output'!P15/'Value added'!P$6</f>
        <v>3.2190421365909196E-2</v>
      </c>
      <c r="Q15" s="9">
        <f>'Gross output'!Q15/'Value added'!Q$6</f>
        <v>2.9025372211284005E-2</v>
      </c>
      <c r="R15" s="9">
        <f>'Gross output'!R15/'Value added'!R$6</f>
        <v>2.8103533580867406E-2</v>
      </c>
      <c r="S15" s="9">
        <f>'Gross output'!S15/'Value added'!S$6</f>
        <v>3.0433057217747448E-2</v>
      </c>
      <c r="T15" s="9">
        <f>'Gross output'!T15/'Value added'!T$6</f>
        <v>3.7781134629067271E-2</v>
      </c>
      <c r="U15" s="9">
        <f>'Gross output'!U15/'Value added'!U$6</f>
        <v>5.0807994341922527E-2</v>
      </c>
      <c r="V15" s="9">
        <f>'Gross output'!V15/'Value added'!V$6</f>
        <v>5.521793674304451E-2</v>
      </c>
      <c r="W15" s="9">
        <f>'Gross output'!W15/'Value added'!W$6</f>
        <v>6.0388065658612912E-2</v>
      </c>
      <c r="X15" s="9">
        <f>'Gross output'!X15/'Value added'!X$6</f>
        <v>7.1630493136129694E-2</v>
      </c>
      <c r="Y15" s="9">
        <f>'Gross output'!Y15/'Value added'!Y$6</f>
        <v>5.0108097641131784E-2</v>
      </c>
      <c r="Z15" s="9">
        <f>'Gross output'!Z15/'Value added'!Z$6</f>
        <v>6.0845999030128814E-2</v>
      </c>
      <c r="AA15" s="9">
        <f>'Gross output'!AA15/'Value added'!AA$6</f>
        <v>7.7357955198896544E-2</v>
      </c>
      <c r="AB15" s="9"/>
      <c r="AC15" s="9">
        <f t="shared" si="1"/>
        <v>3.615947391261503E-2</v>
      </c>
      <c r="AD15" s="10">
        <f t="shared" si="2"/>
        <v>2.8932777736423842E-2</v>
      </c>
      <c r="AE15" s="11">
        <f t="shared" si="3"/>
        <v>5.5471332247859988E-2</v>
      </c>
      <c r="AF15" s="10">
        <f t="shared" si="4"/>
        <v>6.4985636251571707E-2</v>
      </c>
      <c r="AG15" s="78">
        <f t="shared" si="5"/>
        <v>2.6538554511436146E-2</v>
      </c>
      <c r="AH15" s="78">
        <f t="shared" si="6"/>
        <v>3.1975299656414269E-2</v>
      </c>
      <c r="AI15" s="10"/>
      <c r="AJ15" s="10"/>
      <c r="AK15" s="10"/>
    </row>
    <row r="16" spans="1:37">
      <c r="A16" s="7" t="s">
        <v>25</v>
      </c>
      <c r="B16" s="8" t="s">
        <v>26</v>
      </c>
      <c r="C16" s="9">
        <f>'Gross output'!C16/'Value added'!C$6</f>
        <v>6.3138503757283415E-2</v>
      </c>
      <c r="D16" s="9">
        <f>'Gross output'!D16/'Value added'!D$6</f>
        <v>6.6677147627651062E-2</v>
      </c>
      <c r="E16" s="9">
        <f>'Gross output'!E16/'Value added'!E$6</f>
        <v>6.6729252674333467E-2</v>
      </c>
      <c r="F16" s="9">
        <f>'Gross output'!F16/'Value added'!F$6</f>
        <v>6.5623073403436066E-2</v>
      </c>
      <c r="G16" s="9">
        <f>'Gross output'!G16/'Value added'!G$6</f>
        <v>6.5801929296589623E-2</v>
      </c>
      <c r="H16" s="9">
        <f>'Gross output'!H16/'Value added'!H$6</f>
        <v>6.4618133658571844E-2</v>
      </c>
      <c r="I16" s="9">
        <f>'Gross output'!I16/'Value added'!I$6</f>
        <v>6.3042488929418897E-2</v>
      </c>
      <c r="J16" s="9">
        <f>'Gross output'!J16/'Value added'!J$6</f>
        <v>6.251705122549793E-2</v>
      </c>
      <c r="K16" s="9">
        <f>'Gross output'!K16/'Value added'!K$6</f>
        <v>6.4090678867468553E-2</v>
      </c>
      <c r="L16" s="9">
        <f>'Gross output'!L16/'Value added'!L$6</f>
        <v>6.1025292742181769E-2</v>
      </c>
      <c r="M16" s="9">
        <f>'Gross output'!M16/'Value added'!M$6</f>
        <v>6.1161170723337994E-2</v>
      </c>
      <c r="N16" s="9">
        <f>'Gross output'!N16/'Value added'!N$6</f>
        <v>5.7932830118499416E-2</v>
      </c>
      <c r="O16" s="9">
        <f>'Gross output'!O16/'Value added'!O$6</f>
        <v>5.5553167552598877E-2</v>
      </c>
      <c r="P16" s="9">
        <f>'Gross output'!P16/'Value added'!P$6</f>
        <v>5.5670695081981268E-2</v>
      </c>
      <c r="Q16" s="9">
        <f>'Gross output'!Q16/'Value added'!Q$6</f>
        <v>5.3173399307676755E-2</v>
      </c>
      <c r="R16" s="9">
        <f>'Gross output'!R16/'Value added'!R$6</f>
        <v>5.5066474306341026E-2</v>
      </c>
      <c r="S16" s="9">
        <f>'Gross output'!S16/'Value added'!S$6</f>
        <v>5.4359956951467739E-2</v>
      </c>
      <c r="T16" s="9">
        <f>'Gross output'!T16/'Value added'!T$6</f>
        <v>5.5106406719995019E-2</v>
      </c>
      <c r="U16" s="9">
        <f>'Gross output'!U16/'Value added'!U$6</f>
        <v>5.6877277115186989E-2</v>
      </c>
      <c r="V16" s="9">
        <f>'Gross output'!V16/'Value added'!V$6</f>
        <v>5.6669753383408773E-2</v>
      </c>
      <c r="W16" s="9">
        <f>'Gross output'!W16/'Value added'!W$6</f>
        <v>5.8102430153266001E-2</v>
      </c>
      <c r="X16" s="9">
        <f>'Gross output'!X16/'Value added'!X$6</f>
        <v>5.8328583589473709E-2</v>
      </c>
      <c r="Y16" s="9">
        <f>'Gross output'!Y16/'Value added'!Y$6</f>
        <v>5.1656895104754109E-2</v>
      </c>
      <c r="Z16" s="9">
        <f>'Gross output'!Z16/'Value added'!Z$6</f>
        <v>5.6297051943385648E-2</v>
      </c>
      <c r="AA16" s="9">
        <f>'Gross output'!AA16/'Value added'!AA$6</f>
        <v>5.8825892967495921E-2</v>
      </c>
      <c r="AB16" s="9"/>
      <c r="AC16" s="9">
        <f t="shared" si="1"/>
        <v>6.5889907332116415E-2</v>
      </c>
      <c r="AD16" s="10">
        <f t="shared" si="2"/>
        <v>5.8224967710538776E-2</v>
      </c>
      <c r="AE16" s="11">
        <f t="shared" si="3"/>
        <v>5.7216486883953921E-2</v>
      </c>
      <c r="AF16" s="10">
        <f t="shared" si="4"/>
        <v>5.6277105901277338E-2</v>
      </c>
      <c r="AG16" s="10">
        <f t="shared" si="5"/>
        <v>-1.0084808265848552E-3</v>
      </c>
      <c r="AH16" s="10">
        <f t="shared" si="6"/>
        <v>-1.5452699595429054E-3</v>
      </c>
      <c r="AI16" s="10"/>
      <c r="AJ16" s="10"/>
      <c r="AK16" s="10"/>
    </row>
    <row r="17" spans="1:37">
      <c r="A17" s="7" t="s">
        <v>27</v>
      </c>
      <c r="B17" s="8" t="s">
        <v>28</v>
      </c>
      <c r="C17" s="9">
        <f>'Gross output'!C17/'Value added'!C$6</f>
        <v>2.4977537012001234E-2</v>
      </c>
      <c r="D17" s="9">
        <f>'Gross output'!D17/'Value added'!D$6</f>
        <v>2.5522337294823446E-2</v>
      </c>
      <c r="E17" s="9">
        <f>'Gross output'!E17/'Value added'!E$6</f>
        <v>2.5065696070547767E-2</v>
      </c>
      <c r="F17" s="9">
        <f>'Gross output'!F17/'Value added'!F$6</f>
        <v>2.4648208511274129E-2</v>
      </c>
      <c r="G17" s="9">
        <f>'Gross output'!G17/'Value added'!G$6</f>
        <v>2.4299573872719908E-2</v>
      </c>
      <c r="H17" s="9">
        <f>'Gross output'!H17/'Value added'!H$6</f>
        <v>2.4751553274036237E-2</v>
      </c>
      <c r="I17" s="9">
        <f>'Gross output'!I17/'Value added'!I$6</f>
        <v>2.5190629794024973E-2</v>
      </c>
      <c r="J17" s="9">
        <f>'Gross output'!J17/'Value added'!J$6</f>
        <v>2.5812932138414686E-2</v>
      </c>
      <c r="K17" s="9">
        <f>'Gross output'!K17/'Value added'!K$6</f>
        <v>2.6438627130450774E-2</v>
      </c>
      <c r="L17" s="9">
        <f>'Gross output'!L17/'Value added'!L$6</f>
        <v>2.5508430154381902E-2</v>
      </c>
      <c r="M17" s="9">
        <f>'Gross output'!M17/'Value added'!M$6</f>
        <v>2.5272903162633177E-2</v>
      </c>
      <c r="N17" s="9">
        <f>'Gross output'!N17/'Value added'!N$6</f>
        <v>2.4661462018330822E-2</v>
      </c>
      <c r="O17" s="9">
        <f>'Gross output'!O17/'Value added'!O$6</f>
        <v>2.4412056373813624E-2</v>
      </c>
      <c r="P17" s="9">
        <f>'Gross output'!P17/'Value added'!P$6</f>
        <v>2.382481142916729E-2</v>
      </c>
      <c r="Q17" s="9">
        <f>'Gross output'!Q17/'Value added'!Q$6</f>
        <v>2.2155850435523577E-2</v>
      </c>
      <c r="R17" s="9">
        <f>'Gross output'!R17/'Value added'!R$6</f>
        <v>2.2165353468896514E-2</v>
      </c>
      <c r="S17" s="9">
        <f>'Gross output'!S17/'Value added'!S$6</f>
        <v>2.1472543759391654E-2</v>
      </c>
      <c r="T17" s="9">
        <f>'Gross output'!T17/'Value added'!T$6</f>
        <v>2.0651434454012407E-2</v>
      </c>
      <c r="U17" s="9">
        <f>'Gross output'!U17/'Value added'!U$6</f>
        <v>2.0868193185619038E-2</v>
      </c>
      <c r="V17" s="9">
        <f>'Gross output'!V17/'Value added'!V$6</f>
        <v>2.070927448354884E-2</v>
      </c>
      <c r="W17" s="9">
        <f>'Gross output'!W17/'Value added'!W$6</f>
        <v>1.9213365973593702E-2</v>
      </c>
      <c r="X17" s="9">
        <f>'Gross output'!X17/'Value added'!X$6</f>
        <v>1.8547641709780113E-2</v>
      </c>
      <c r="Y17" s="9">
        <f>'Gross output'!Y17/'Value added'!Y$6</f>
        <v>1.6207295446163717E-2</v>
      </c>
      <c r="Z17" s="9">
        <f>'Gross output'!Z17/'Value added'!Z$6</f>
        <v>1.7436776208507223E-2</v>
      </c>
      <c r="AA17" s="9">
        <f>'Gross output'!AA17/'Value added'!AA$6</f>
        <v>1.7919716030175611E-2</v>
      </c>
      <c r="AB17" s="9"/>
      <c r="AC17" s="9">
        <f t="shared" si="1"/>
        <v>2.4857473804680293E-2</v>
      </c>
      <c r="AD17" s="10">
        <f t="shared" si="2"/>
        <v>2.3963919526586785E-2</v>
      </c>
      <c r="AE17" s="11">
        <f t="shared" si="3"/>
        <v>2.0263611214253862E-2</v>
      </c>
      <c r="AF17" s="10">
        <f t="shared" si="4"/>
        <v>1.7527857348656667E-2</v>
      </c>
      <c r="AG17" s="10">
        <f t="shared" si="5"/>
        <v>-3.7003083123329228E-3</v>
      </c>
      <c r="AH17" s="10">
        <f t="shared" si="6"/>
        <v>-5.263596235531319E-3</v>
      </c>
      <c r="AI17" s="10"/>
      <c r="AJ17" s="10"/>
      <c r="AK17" s="10"/>
    </row>
    <row r="18" spans="1:37" s="26" customFormat="1" ht="15.75">
      <c r="A18" s="24" t="s">
        <v>29</v>
      </c>
      <c r="B18" s="25" t="s">
        <v>30</v>
      </c>
      <c r="C18" s="23">
        <f>'Gross output'!C18/'Value added'!C$6</f>
        <v>0.28122681742486916</v>
      </c>
      <c r="D18" s="23">
        <f>'Gross output'!D18/'Value added'!D$6</f>
        <v>0.2842947773039855</v>
      </c>
      <c r="E18" s="23">
        <f>'Gross output'!E18/'Value added'!E$6</f>
        <v>0.27506986419605839</v>
      </c>
      <c r="F18" s="23">
        <f>'Gross output'!F18/'Value added'!F$6</f>
        <v>0.26238420245229988</v>
      </c>
      <c r="G18" s="23">
        <f>'Gross output'!G18/'Value added'!G$6</f>
        <v>0.25405247237148842</v>
      </c>
      <c r="H18" s="23">
        <f>'Gross output'!H18/'Value added'!H$6</f>
        <v>0.25551942050084614</v>
      </c>
      <c r="I18" s="23">
        <f>'Gross output'!I18/'Value added'!I$6</f>
        <v>0.25730258080066687</v>
      </c>
      <c r="J18" s="23">
        <f>'Gross output'!J18/'Value added'!J$6</f>
        <v>0.26332858259109343</v>
      </c>
      <c r="K18" s="23">
        <f>'Gross output'!K18/'Value added'!K$6</f>
        <v>0.26882267964883511</v>
      </c>
      <c r="L18" s="23">
        <f>'Gross output'!L18/'Value added'!L$6</f>
        <v>0.26409688638093631</v>
      </c>
      <c r="M18" s="23">
        <f>'Gross output'!M18/'Value added'!M$6</f>
        <v>0.26707162461607969</v>
      </c>
      <c r="N18" s="23">
        <f>'Gross output'!N18/'Value added'!N$6</f>
        <v>0.26502177138629351</v>
      </c>
      <c r="O18" s="23">
        <f>'Gross output'!O18/'Value added'!O$6</f>
        <v>0.26124127921149926</v>
      </c>
      <c r="P18" s="23">
        <f>'Gross output'!P18/'Value added'!P$6</f>
        <v>0.25214332597452965</v>
      </c>
      <c r="Q18" s="23">
        <f>'Gross output'!Q18/'Value added'!Q$6</f>
        <v>0.2258008082824326</v>
      </c>
      <c r="R18" s="23">
        <f>'Gross output'!R18/'Value added'!R$6</f>
        <v>0.2159066543919351</v>
      </c>
      <c r="S18" s="23">
        <f>'Gross output'!S18/'Value added'!S$6</f>
        <v>0.20797890037456052</v>
      </c>
      <c r="T18" s="23">
        <f>'Gross output'!T18/'Value added'!T$6</f>
        <v>0.20138352132633755</v>
      </c>
      <c r="U18" s="23">
        <f>'Gross output'!U18/'Value added'!U$6</f>
        <v>0.20105777552155638</v>
      </c>
      <c r="V18" s="23">
        <f>'Gross output'!V18/'Value added'!V$6</f>
        <v>0.19842050377033982</v>
      </c>
      <c r="W18" s="23">
        <f>'Gross output'!W18/'Value added'!W$6</f>
        <v>0.19743405108545076</v>
      </c>
      <c r="X18" s="23">
        <f>'Gross output'!X18/'Value added'!X$6</f>
        <v>0.1885060122081551</v>
      </c>
      <c r="Y18" s="23">
        <f>'Gross output'!Y18/'Value added'!Y$6</f>
        <v>0.15914033077416137</v>
      </c>
      <c r="Z18" s="23">
        <f>'Gross output'!Z18/'Value added'!Z$6</f>
        <v>0.16852712749785798</v>
      </c>
      <c r="AA18" s="23">
        <f>'Gross output'!AA18/'Value added'!AA$6</f>
        <v>0.17456495598809399</v>
      </c>
      <c r="AB18" s="23"/>
      <c r="AC18" s="31">
        <f t="shared" si="1"/>
        <v>0.2662641473649357</v>
      </c>
      <c r="AD18" s="32">
        <f t="shared" si="2"/>
        <v>0.24584155124876664</v>
      </c>
      <c r="AE18" s="33">
        <f t="shared" si="3"/>
        <v>0.19897077679244898</v>
      </c>
      <c r="AF18" s="32">
        <f t="shared" si="4"/>
        <v>0.17268460661706708</v>
      </c>
      <c r="AG18" s="32">
        <f t="shared" si="5"/>
        <v>-4.6870774456317654E-2</v>
      </c>
      <c r="AH18" s="32">
        <f t="shared" si="6"/>
        <v>-6.1891443127964463E-2</v>
      </c>
      <c r="AI18" s="10"/>
      <c r="AJ18" s="78"/>
      <c r="AK18" s="78"/>
    </row>
    <row r="19" spans="1:37">
      <c r="A19" s="7" t="s">
        <v>31</v>
      </c>
      <c r="B19" s="8" t="s">
        <v>32</v>
      </c>
      <c r="C19" s="9">
        <f>'Gross output'!C19/'Value added'!C$6</f>
        <v>1.4726165197027409E-2</v>
      </c>
      <c r="D19" s="9">
        <f>'Gross output'!D19/'Value added'!D$6</f>
        <v>1.4113378394097579E-2</v>
      </c>
      <c r="E19" s="9">
        <f>'Gross output'!E19/'Value added'!E$6</f>
        <v>1.3519347156120028E-2</v>
      </c>
      <c r="F19" s="9">
        <f>'Gross output'!F19/'Value added'!F$6</f>
        <v>1.2810514482136957E-2</v>
      </c>
      <c r="G19" s="9">
        <f>'Gross output'!G19/'Value added'!G$6</f>
        <v>1.2054954722765351E-2</v>
      </c>
      <c r="H19" s="9">
        <f>'Gross output'!H19/'Value added'!H$6</f>
        <v>1.3149046856399876E-2</v>
      </c>
      <c r="I19" s="9">
        <f>'Gross output'!I19/'Value added'!I$6</f>
        <v>1.4535548986831901E-2</v>
      </c>
      <c r="J19" s="9">
        <f>'Gross output'!J19/'Value added'!J$6</f>
        <v>1.5047050685563683E-2</v>
      </c>
      <c r="K19" s="9">
        <f>'Gross output'!K19/'Value added'!K$6</f>
        <v>1.4560032247858469E-2</v>
      </c>
      <c r="L19" s="9">
        <f>'Gross output'!L19/'Value added'!L$6</f>
        <v>1.4083895875400541E-2</v>
      </c>
      <c r="M19" s="9">
        <f>'Gross output'!M19/'Value added'!M$6</f>
        <v>1.4100445315895055E-2</v>
      </c>
      <c r="N19" s="9">
        <f>'Gross output'!N19/'Value added'!N$6</f>
        <v>1.3686419263937124E-2</v>
      </c>
      <c r="O19" s="9">
        <f>'Gross output'!O19/'Value added'!O$6</f>
        <v>1.3751859288132435E-2</v>
      </c>
      <c r="P19" s="9">
        <f>'Gross output'!P19/'Value added'!P$6</f>
        <v>1.2397072572184009E-2</v>
      </c>
      <c r="Q19" s="9">
        <f>'Gross output'!Q19/'Value added'!Q$6</f>
        <v>1.1188694704367539E-2</v>
      </c>
      <c r="R19" s="9">
        <f>'Gross output'!R19/'Value added'!R$6</f>
        <v>1.1176695086993827E-2</v>
      </c>
      <c r="S19" s="9">
        <f>'Gross output'!S19/'Value added'!S$6</f>
        <v>1.0949109450621749E-2</v>
      </c>
      <c r="T19" s="9">
        <f>'Gross output'!T19/'Value added'!T$6</f>
        <v>1.1576057678117424E-2</v>
      </c>
      <c r="U19" s="9">
        <f>'Gross output'!U19/'Value added'!U$6</f>
        <v>1.1656343035060321E-2</v>
      </c>
      <c r="V19" s="9">
        <f>'Gross output'!V19/'Value added'!V$6</f>
        <v>1.0989021435446866E-2</v>
      </c>
      <c r="W19" s="9">
        <f>'Gross output'!W19/'Value added'!W$6</f>
        <v>9.491125049966246E-3</v>
      </c>
      <c r="X19" s="9">
        <f>'Gross output'!X19/'Value added'!X$6</f>
        <v>8.0801172895796983E-3</v>
      </c>
      <c r="Y19" s="9">
        <f>'Gross output'!Y19/'Value added'!Y$6</f>
        <v>6.1603264225330336E-3</v>
      </c>
      <c r="Z19" s="9">
        <f>'Gross output'!Z19/'Value added'!Z$6</f>
        <v>6.4771313924184204E-3</v>
      </c>
      <c r="AA19" s="9">
        <f>'Gross output'!AA19/'Value added'!AA$6</f>
        <v>6.2132715158899352E-3</v>
      </c>
      <c r="AB19" s="9"/>
      <c r="AC19" s="9">
        <f t="shared" si="1"/>
        <v>1.3129448322303958E-2</v>
      </c>
      <c r="AD19" s="10">
        <f t="shared" si="2"/>
        <v>1.3087740096325311E-2</v>
      </c>
      <c r="AE19" s="11">
        <f t="shared" si="3"/>
        <v>1.0712163173491144E-2</v>
      </c>
      <c r="AF19" s="10">
        <f t="shared" si="4"/>
        <v>6.7327116551052718E-3</v>
      </c>
      <c r="AG19" s="10">
        <f t="shared" si="5"/>
        <v>-2.3755769228341675E-3</v>
      </c>
      <c r="AH19" s="10">
        <f t="shared" si="6"/>
        <v>-4.6495492190546644E-3</v>
      </c>
      <c r="AI19" s="10"/>
      <c r="AJ19" s="10"/>
      <c r="AK19" s="10"/>
    </row>
    <row r="20" spans="1:37">
      <c r="A20" s="7" t="s">
        <v>33</v>
      </c>
      <c r="B20" s="8" t="s">
        <v>34</v>
      </c>
      <c r="C20" s="9">
        <f>'Gross output'!C20/'Value added'!C$6</f>
        <v>1.5771272776045495E-2</v>
      </c>
      <c r="D20" s="9">
        <f>'Gross output'!D20/'Value added'!D$6</f>
        <v>1.5246206338807839E-2</v>
      </c>
      <c r="E20" s="9">
        <f>'Gross output'!E20/'Value added'!E$6</f>
        <v>1.432603975493987E-2</v>
      </c>
      <c r="F20" s="9">
        <f>'Gross output'!F20/'Value added'!F$6</f>
        <v>1.3647120507705652E-2</v>
      </c>
      <c r="G20" s="9">
        <f>'Gross output'!G20/'Value added'!G$6</f>
        <v>1.26551954003833E-2</v>
      </c>
      <c r="H20" s="9">
        <f>'Gross output'!H20/'Value added'!H$6</f>
        <v>1.2652487206740318E-2</v>
      </c>
      <c r="I20" s="9">
        <f>'Gross output'!I20/'Value added'!I$6</f>
        <v>1.2512432377871193E-2</v>
      </c>
      <c r="J20" s="9">
        <f>'Gross output'!J20/'Value added'!J$6</f>
        <v>1.2750802006110423E-2</v>
      </c>
      <c r="K20" s="9">
        <f>'Gross output'!K20/'Value added'!K$6</f>
        <v>1.3006416400472467E-2</v>
      </c>
      <c r="L20" s="9">
        <f>'Gross output'!L20/'Value added'!L$6</f>
        <v>1.3186137991075295E-2</v>
      </c>
      <c r="M20" s="9">
        <f>'Gross output'!M20/'Value added'!M$6</f>
        <v>1.2957891083445933E-2</v>
      </c>
      <c r="N20" s="9">
        <f>'Gross output'!N20/'Value added'!N$6</f>
        <v>1.3139324743372564E-2</v>
      </c>
      <c r="O20" s="9">
        <f>'Gross output'!O20/'Value added'!O$6</f>
        <v>1.2866813075718608E-2</v>
      </c>
      <c r="P20" s="9">
        <f>'Gross output'!P20/'Value added'!P$6</f>
        <v>1.2250658328435004E-2</v>
      </c>
      <c r="Q20" s="9">
        <f>'Gross output'!Q20/'Value added'!Q$6</f>
        <v>1.1563832172230089E-2</v>
      </c>
      <c r="R20" s="9">
        <f>'Gross output'!R20/'Value added'!R$6</f>
        <v>1.1343385615151273E-2</v>
      </c>
      <c r="S20" s="9">
        <f>'Gross output'!S20/'Value added'!S$6</f>
        <v>1.0982987605896713E-2</v>
      </c>
      <c r="T20" s="9">
        <f>'Gross output'!T20/'Value added'!T$6</f>
        <v>1.0828085086981512E-2</v>
      </c>
      <c r="U20" s="9">
        <f>'Gross output'!U20/'Value added'!U$6</f>
        <v>1.1311002267845984E-2</v>
      </c>
      <c r="V20" s="9">
        <f>'Gross output'!V20/'Value added'!V$6</f>
        <v>1.1799271377115419E-2</v>
      </c>
      <c r="W20" s="9">
        <f>'Gross output'!W20/'Value added'!W$6</f>
        <v>1.1344372901241774E-2</v>
      </c>
      <c r="X20" s="9">
        <f>'Gross output'!X20/'Value added'!X$6</f>
        <v>1.0088475907776302E-2</v>
      </c>
      <c r="Y20" s="9">
        <f>'Gross output'!Y20/'Value added'!Y$6</f>
        <v>8.2531824432797146E-3</v>
      </c>
      <c r="Z20" s="9">
        <f>'Gross output'!Z20/'Value added'!Z$6</f>
        <v>8.0562625788020321E-3</v>
      </c>
      <c r="AA20" s="9">
        <f>'Gross output'!AA20/'Value added'!AA$6</f>
        <v>7.9001822245327296E-3</v>
      </c>
      <c r="AB20" s="9"/>
      <c r="AC20" s="9">
        <f t="shared" si="1"/>
        <v>1.3705409841715397E-2</v>
      </c>
      <c r="AD20" s="10">
        <f t="shared" si="2"/>
        <v>1.2282397207230089E-2</v>
      </c>
      <c r="AE20" s="11">
        <f t="shared" si="3"/>
        <v>1.1484882182067726E-2</v>
      </c>
      <c r="AF20" s="10">
        <f t="shared" si="4"/>
        <v>8.5745257885976936E-3</v>
      </c>
      <c r="AG20" s="10">
        <f t="shared" si="5"/>
        <v>-7.9751502516236389E-4</v>
      </c>
      <c r="AH20" s="10">
        <f t="shared" si="6"/>
        <v>-2.4605758214309523E-3</v>
      </c>
      <c r="AI20" s="10"/>
      <c r="AJ20" s="10"/>
      <c r="AK20" s="10"/>
    </row>
    <row r="21" spans="1:37" ht="15.75">
      <c r="A21" s="7" t="s">
        <v>35</v>
      </c>
      <c r="B21" s="8" t="s">
        <v>36</v>
      </c>
      <c r="C21" s="9">
        <f>'Gross output'!C21/'Value added'!C$6</f>
        <v>2.6321755448387354E-2</v>
      </c>
      <c r="D21" s="9">
        <f>'Gross output'!D21/'Value added'!D$6</f>
        <v>3.0252861012234265E-2</v>
      </c>
      <c r="E21" s="9">
        <f>'Gross output'!E21/'Value added'!E$6</f>
        <v>2.8608474504538132E-2</v>
      </c>
      <c r="F21" s="9">
        <f>'Gross output'!F21/'Value added'!F$6</f>
        <v>2.5939188695131815E-2</v>
      </c>
      <c r="G21" s="9">
        <f>'Gross output'!G21/'Value added'!G$6</f>
        <v>2.3168854145875439E-2</v>
      </c>
      <c r="H21" s="9">
        <f>'Gross output'!H21/'Value added'!H$6</f>
        <v>2.254017080086531E-2</v>
      </c>
      <c r="I21" s="9">
        <f>'Gross output'!I21/'Value added'!I$6</f>
        <v>2.2142249897103852E-2</v>
      </c>
      <c r="J21" s="9">
        <f>'Gross output'!J21/'Value added'!J$6</f>
        <v>2.3598182968436254E-2</v>
      </c>
      <c r="K21" s="9">
        <f>'Gross output'!K21/'Value added'!K$6</f>
        <v>2.4795972742179498E-2</v>
      </c>
      <c r="L21" s="9">
        <f>'Gross output'!L21/'Value added'!L$6</f>
        <v>2.3035767191908512E-2</v>
      </c>
      <c r="M21" s="9">
        <f>'Gross output'!M21/'Value added'!M$6</f>
        <v>2.2511018402710546E-2</v>
      </c>
      <c r="N21" s="9">
        <f>'Gross output'!N21/'Value added'!N$6</f>
        <v>2.0935138653610574E-2</v>
      </c>
      <c r="O21" s="9">
        <f>'Gross output'!O21/'Value added'!O$6</f>
        <v>1.8669508373308753E-2</v>
      </c>
      <c r="P21" s="9">
        <f>'Gross output'!P21/'Value added'!P$6</f>
        <v>1.7588850233941394E-2</v>
      </c>
      <c r="Q21" s="9">
        <f>'Gross output'!Q21/'Value added'!Q$6</f>
        <v>1.4853574317885268E-2</v>
      </c>
      <c r="R21" s="9">
        <f>'Gross output'!R21/'Value added'!R$6</f>
        <v>1.4688753025684616E-2</v>
      </c>
      <c r="S21" s="9">
        <f>'Gross output'!S21/'Value added'!S$6</f>
        <v>1.3604406849749218E-2</v>
      </c>
      <c r="T21" s="9">
        <f>'Gross output'!T21/'Value added'!T$6</f>
        <v>1.6754634034552639E-2</v>
      </c>
      <c r="U21" s="9">
        <f>'Gross output'!U21/'Value added'!U$6</f>
        <v>1.7240154875756853E-2</v>
      </c>
      <c r="V21" s="9">
        <f>'Gross output'!V21/'Value added'!V$6</f>
        <v>1.8328590943558289E-2</v>
      </c>
      <c r="W21" s="9">
        <f>'Gross output'!W21/'Value added'!W$6</f>
        <v>1.8618996237634546E-2</v>
      </c>
      <c r="X21" s="9">
        <f>'Gross output'!X21/'Value added'!X$6</f>
        <v>2.0238597073625787E-2</v>
      </c>
      <c r="Y21" s="9">
        <f>'Gross output'!Y21/'Value added'!Y$6</f>
        <v>1.2088369979140746E-2</v>
      </c>
      <c r="Z21" s="9">
        <f>'Gross output'!Z21/'Value added'!Z$6</f>
        <v>1.6582385028807184E-2</v>
      </c>
      <c r="AA21" s="9">
        <f>'Gross output'!AA21/'Value added'!AA$6</f>
        <v>1.9572077280457519E-2</v>
      </c>
      <c r="AB21" s="9"/>
      <c r="AC21" s="9">
        <f t="shared" si="1"/>
        <v>2.6101909831728991E-2</v>
      </c>
      <c r="AD21" s="10">
        <f t="shared" si="2"/>
        <v>1.9431504724255925E-2</v>
      </c>
      <c r="AE21" s="11">
        <f t="shared" si="3"/>
        <v>1.8062580685649896E-2</v>
      </c>
      <c r="AF21" s="10">
        <f t="shared" si="4"/>
        <v>1.7120357340507809E-2</v>
      </c>
      <c r="AG21" s="10">
        <f t="shared" si="5"/>
        <v>-1.3689240386060286E-3</v>
      </c>
      <c r="AH21" s="10">
        <f t="shared" si="6"/>
        <v>-1.9073373786872225E-3</v>
      </c>
      <c r="AI21" s="32"/>
      <c r="AJ21" s="32"/>
      <c r="AK21" s="32"/>
    </row>
    <row r="22" spans="1:37">
      <c r="A22" s="7" t="s">
        <v>37</v>
      </c>
      <c r="B22" s="8" t="s">
        <v>38</v>
      </c>
      <c r="C22" s="9">
        <f>'Gross output'!C22/'Value added'!C$6</f>
        <v>4.1660979208234569E-2</v>
      </c>
      <c r="D22" s="9">
        <f>'Gross output'!D22/'Value added'!D$6</f>
        <v>4.2502875587032828E-2</v>
      </c>
      <c r="E22" s="9">
        <f>'Gross output'!E22/'Value added'!E$6</f>
        <v>4.093022301395232E-2</v>
      </c>
      <c r="F22" s="9">
        <f>'Gross output'!F22/'Value added'!F$6</f>
        <v>3.947185973777867E-2</v>
      </c>
      <c r="G22" s="9">
        <f>'Gross output'!G22/'Value added'!G$6</f>
        <v>3.7891948926736731E-2</v>
      </c>
      <c r="H22" s="9">
        <f>'Gross output'!H22/'Value added'!H$6</f>
        <v>3.7354545661733067E-2</v>
      </c>
      <c r="I22" s="9">
        <f>'Gross output'!I22/'Value added'!I$6</f>
        <v>3.6698247589445683E-2</v>
      </c>
      <c r="J22" s="9">
        <f>'Gross output'!J22/'Value added'!J$6</f>
        <v>3.7852243426809866E-2</v>
      </c>
      <c r="K22" s="9">
        <f>'Gross output'!K22/'Value added'!K$6</f>
        <v>3.9339710355104716E-2</v>
      </c>
      <c r="L22" s="9">
        <f>'Gross output'!L22/'Value added'!L$6</f>
        <v>3.8671413139098693E-2</v>
      </c>
      <c r="M22" s="9">
        <f>'Gross output'!M22/'Value added'!M$6</f>
        <v>3.8297098619724079E-2</v>
      </c>
      <c r="N22" s="9">
        <f>'Gross output'!N22/'Value added'!N$6</f>
        <v>3.7837982073476911E-2</v>
      </c>
      <c r="O22" s="9">
        <f>'Gross output'!O22/'Value added'!O$6</f>
        <v>3.6002562031836445E-2</v>
      </c>
      <c r="P22" s="9">
        <f>'Gross output'!P22/'Value added'!P$6</f>
        <v>3.5479385231588056E-2</v>
      </c>
      <c r="Q22" s="9">
        <f>'Gross output'!Q22/'Value added'!Q$6</f>
        <v>3.2432998760190894E-2</v>
      </c>
      <c r="R22" s="9">
        <f>'Gross output'!R22/'Value added'!R$6</f>
        <v>3.0850120333973857E-2</v>
      </c>
      <c r="S22" s="9">
        <f>'Gross output'!S22/'Value added'!S$6</f>
        <v>2.907909476017434E-2</v>
      </c>
      <c r="T22" s="9">
        <f>'Gross output'!T22/'Value added'!T$6</f>
        <v>2.8965040620166947E-2</v>
      </c>
      <c r="U22" s="9">
        <f>'Gross output'!U22/'Value added'!U$6</f>
        <v>2.9865423514581036E-2</v>
      </c>
      <c r="V22" s="9">
        <f>'Gross output'!V22/'Value added'!V$6</f>
        <v>3.0889207853139741E-2</v>
      </c>
      <c r="W22" s="9">
        <f>'Gross output'!W22/'Value added'!W$6</f>
        <v>3.1654232967614236E-2</v>
      </c>
      <c r="X22" s="9">
        <f>'Gross output'!X22/'Value added'!X$6</f>
        <v>3.2783207592301807E-2</v>
      </c>
      <c r="Y22" s="9">
        <f>'Gross output'!Y22/'Value added'!Y$6</f>
        <v>2.6553438920527334E-2</v>
      </c>
      <c r="Z22" s="9">
        <f>'Gross output'!Z22/'Value added'!Z$6</f>
        <v>2.717448384511207E-2</v>
      </c>
      <c r="AA22" s="9">
        <f>'Gross output'!AA22/'Value added'!AA$6</f>
        <v>2.8697524550396539E-2</v>
      </c>
      <c r="AB22" s="9"/>
      <c r="AC22" s="9">
        <f t="shared" si="1"/>
        <v>3.9630290585446724E-2</v>
      </c>
      <c r="AD22" s="10">
        <f t="shared" si="2"/>
        <v>3.5125491411799208E-2</v>
      </c>
      <c r="AE22" s="11">
        <f t="shared" si="3"/>
        <v>3.0802954778445007E-2</v>
      </c>
      <c r="AF22" s="10">
        <f t="shared" si="4"/>
        <v>2.8802163727084436E-2</v>
      </c>
      <c r="AG22" s="10">
        <f t="shared" si="5"/>
        <v>-4.3225366333542008E-3</v>
      </c>
      <c r="AH22" s="10">
        <f t="shared" si="6"/>
        <v>-5.4658458055602439E-3</v>
      </c>
      <c r="AI22" s="10"/>
      <c r="AJ22" s="10"/>
      <c r="AK22" s="10"/>
    </row>
    <row r="23" spans="1:37">
      <c r="A23" s="7" t="s">
        <v>39</v>
      </c>
      <c r="B23" s="8" t="s">
        <v>40</v>
      </c>
      <c r="C23" s="9">
        <f>'Gross output'!C23/'Value added'!C$6</f>
        <v>4.1166615430084617E-2</v>
      </c>
      <c r="D23" s="9">
        <f>'Gross output'!D23/'Value added'!D$6</f>
        <v>4.3366587819999719E-2</v>
      </c>
      <c r="E23" s="9">
        <f>'Gross output'!E23/'Value added'!E$6</f>
        <v>4.3122785282541203E-2</v>
      </c>
      <c r="F23" s="9">
        <f>'Gross output'!F23/'Value added'!F$6</f>
        <v>4.1369568816531394E-2</v>
      </c>
      <c r="G23" s="9">
        <f>'Gross output'!G23/'Value added'!G$6</f>
        <v>3.930268407865236E-2</v>
      </c>
      <c r="H23" s="9">
        <f>'Gross output'!H23/'Value added'!H$6</f>
        <v>3.8206086757741738E-2</v>
      </c>
      <c r="I23" s="9">
        <f>'Gross output'!I23/'Value added'!I$6</f>
        <v>3.9474485671548536E-2</v>
      </c>
      <c r="J23" s="9">
        <f>'Gross output'!J23/'Value added'!J$6</f>
        <v>4.1168662216114281E-2</v>
      </c>
      <c r="K23" s="9">
        <f>'Gross output'!K23/'Value added'!K$6</f>
        <v>4.2902803860509389E-2</v>
      </c>
      <c r="L23" s="9">
        <f>'Gross output'!L23/'Value added'!L$6</f>
        <v>4.2363816200299921E-2</v>
      </c>
      <c r="M23" s="9">
        <f>'Gross output'!M23/'Value added'!M$6</f>
        <v>4.2270234411593964E-2</v>
      </c>
      <c r="N23" s="9">
        <f>'Gross output'!N23/'Value added'!N$6</f>
        <v>4.1419082003533558E-2</v>
      </c>
      <c r="O23" s="9">
        <f>'Gross output'!O23/'Value added'!O$6</f>
        <v>3.8291045176239928E-2</v>
      </c>
      <c r="P23" s="9">
        <f>'Gross output'!P23/'Value added'!P$6</f>
        <v>3.8269397923203226E-2</v>
      </c>
      <c r="Q23" s="9">
        <f>'Gross output'!Q23/'Value added'!Q$6</f>
        <v>3.3549761657267765E-2</v>
      </c>
      <c r="R23" s="9">
        <f>'Gross output'!R23/'Value added'!R$6</f>
        <v>3.1366779393515683E-2</v>
      </c>
      <c r="S23" s="9">
        <f>'Gross output'!S23/'Value added'!S$6</f>
        <v>3.0125050477804831E-2</v>
      </c>
      <c r="T23" s="9">
        <f>'Gross output'!T23/'Value added'!T$6</f>
        <v>2.9746248438724202E-2</v>
      </c>
      <c r="U23" s="9">
        <f>'Gross output'!U23/'Value added'!U$6</f>
        <v>3.0867393401941477E-2</v>
      </c>
      <c r="V23" s="9">
        <f>'Gross output'!V23/'Value added'!V$6</f>
        <v>3.1498981404600113E-2</v>
      </c>
      <c r="W23" s="9">
        <f>'Gross output'!W23/'Value added'!W$6</f>
        <v>3.1696738191335401E-2</v>
      </c>
      <c r="X23" s="9">
        <f>'Gross output'!X23/'Value added'!X$6</f>
        <v>3.2154186560894846E-2</v>
      </c>
      <c r="Y23" s="9">
        <f>'Gross output'!Y23/'Value added'!Y$6</f>
        <v>2.7054758270404135E-2</v>
      </c>
      <c r="Z23" s="9">
        <f>'Gross output'!Z23/'Value added'!Z$6</f>
        <v>2.8985680580716645E-2</v>
      </c>
      <c r="AA23" s="9">
        <f>'Gross output'!AA23/'Value added'!AA$6</f>
        <v>3.1701036855968742E-2</v>
      </c>
      <c r="AB23" s="9"/>
      <c r="AC23" s="9">
        <f t="shared" si="1"/>
        <v>4.1073542551093287E-2</v>
      </c>
      <c r="AD23" s="10">
        <f t="shared" si="2"/>
        <v>3.7578947285862939E-2</v>
      </c>
      <c r="AE23" s="11">
        <f t="shared" si="3"/>
        <v>3.1354370999292329E-2</v>
      </c>
      <c r="AF23" s="10">
        <f t="shared" si="4"/>
        <v>2.9973915566996093E-2</v>
      </c>
      <c r="AG23" s="10">
        <f t="shared" si="5"/>
        <v>-6.22457628657061E-3</v>
      </c>
      <c r="AH23" s="10">
        <f t="shared" si="6"/>
        <v>-7.0134079621684657E-3</v>
      </c>
      <c r="AI23" s="10"/>
      <c r="AJ23" s="10"/>
      <c r="AK23" s="10"/>
    </row>
    <row r="24" spans="1:37">
      <c r="A24" s="7" t="s">
        <v>41</v>
      </c>
      <c r="B24" s="8" t="s">
        <v>42</v>
      </c>
      <c r="C24" s="9">
        <f>'Gross output'!C24/'Value added'!C$6</f>
        <v>5.7474982106761212E-2</v>
      </c>
      <c r="D24" s="9">
        <f>'Gross output'!D24/'Value added'!D$6</f>
        <v>5.8020960632571124E-2</v>
      </c>
      <c r="E24" s="9">
        <f>'Gross output'!E24/'Value added'!E$6</f>
        <v>5.4617321190621848E-2</v>
      </c>
      <c r="F24" s="9">
        <f>'Gross output'!F24/'Value added'!F$6</f>
        <v>5.3581180008221777E-2</v>
      </c>
      <c r="G24" s="9">
        <f>'Gross output'!G24/'Value added'!G$6</f>
        <v>5.3470592566898498E-2</v>
      </c>
      <c r="H24" s="9">
        <f>'Gross output'!H24/'Value added'!H$6</f>
        <v>5.4069521573870787E-2</v>
      </c>
      <c r="I24" s="9">
        <f>'Gross output'!I24/'Value added'!I$6</f>
        <v>5.3891475674306938E-2</v>
      </c>
      <c r="J24" s="9">
        <f>'Gross output'!J24/'Value added'!J$6</f>
        <v>5.6388491861764596E-2</v>
      </c>
      <c r="K24" s="9">
        <f>'Gross output'!K24/'Value added'!K$6</f>
        <v>6.1884695671504814E-2</v>
      </c>
      <c r="L24" s="9">
        <f>'Gross output'!L24/'Value added'!L$6</f>
        <v>6.2253784339375819E-2</v>
      </c>
      <c r="M24" s="9">
        <f>'Gross output'!M24/'Value added'!M$6</f>
        <v>6.4813037900639484E-2</v>
      </c>
      <c r="N24" s="9">
        <f>'Gross output'!N24/'Value added'!N$6</f>
        <v>6.1386657394791849E-2</v>
      </c>
      <c r="O24" s="9">
        <f>'Gross output'!O24/'Value added'!O$6</f>
        <v>6.1056341461673477E-2</v>
      </c>
      <c r="P24" s="9">
        <f>'Gross output'!P24/'Value added'!P$6</f>
        <v>6.3143249553436559E-2</v>
      </c>
      <c r="Q24" s="9">
        <f>'Gross output'!Q24/'Value added'!Q$6</f>
        <v>5.0881698606829562E-2</v>
      </c>
      <c r="R24" s="9">
        <f>'Gross output'!R24/'Value added'!R$6</f>
        <v>4.1814849243645126E-2</v>
      </c>
      <c r="S24" s="9">
        <f>'Gross output'!S24/'Value added'!S$6</f>
        <v>3.9401975561953899E-2</v>
      </c>
      <c r="T24" s="9">
        <f>'Gross output'!T24/'Value added'!T$6</f>
        <v>3.7873281396791428E-2</v>
      </c>
      <c r="U24" s="9">
        <f>'Gross output'!U24/'Value added'!U$6</f>
        <v>3.598007216871537E-2</v>
      </c>
      <c r="V24" s="9">
        <f>'Gross output'!V24/'Value added'!V$6</f>
        <v>3.4979221963593356E-2</v>
      </c>
      <c r="W24" s="9">
        <f>'Gross output'!W24/'Value added'!W$6</f>
        <v>3.3336455072380464E-2</v>
      </c>
      <c r="X24" s="9">
        <f>'Gross output'!X24/'Value added'!X$6</f>
        <v>3.2679667498644906E-2</v>
      </c>
      <c r="Y24" s="9">
        <f>'Gross output'!Y24/'Value added'!Y$6</f>
        <v>2.8666771957031448E-2</v>
      </c>
      <c r="Z24" s="9">
        <f>'Gross output'!Z24/'Value added'!Z$6</f>
        <v>2.869773437087773E-2</v>
      </c>
      <c r="AA24" s="9">
        <f>'Gross output'!AA24/'Value added'!AA$6</f>
        <v>2.7649301618966622E-2</v>
      </c>
      <c r="AB24" s="9"/>
      <c r="AC24" s="9">
        <f t="shared" si="1"/>
        <v>5.4751915194436805E-2</v>
      </c>
      <c r="AD24" s="10">
        <f t="shared" si="2"/>
        <v>5.4565794888892794E-2</v>
      </c>
      <c r="AE24" s="11">
        <f t="shared" si="3"/>
        <v>3.4765249734896399E-2</v>
      </c>
      <c r="AF24" s="10">
        <f t="shared" si="4"/>
        <v>2.9423368861380174E-2</v>
      </c>
      <c r="AG24" s="43">
        <f t="shared" si="5"/>
        <v>-1.9800545153996395E-2</v>
      </c>
      <c r="AH24" s="43">
        <f t="shared" si="6"/>
        <v>-2.2853048510291379E-2</v>
      </c>
      <c r="AI24" s="10"/>
      <c r="AJ24" s="10"/>
      <c r="AK24" s="10"/>
    </row>
    <row r="25" spans="1:37">
      <c r="A25" s="7" t="s">
        <v>43</v>
      </c>
      <c r="B25" s="8" t="s">
        <v>44</v>
      </c>
      <c r="C25" s="9">
        <f>'Gross output'!C25/'Value added'!C$6</f>
        <v>2.0779599215190084E-2</v>
      </c>
      <c r="D25" s="9">
        <f>'Gross output'!D25/'Value added'!D$6</f>
        <v>2.0988538820494018E-2</v>
      </c>
      <c r="E25" s="9">
        <f>'Gross output'!E25/'Value added'!E$6</f>
        <v>1.9882599935618493E-2</v>
      </c>
      <c r="F25" s="9">
        <f>'Gross output'!F25/'Value added'!F$6</f>
        <v>1.854619344258366E-2</v>
      </c>
      <c r="G25" s="9">
        <f>'Gross output'!G25/'Value added'!G$6</f>
        <v>1.7513075460765866E-2</v>
      </c>
      <c r="H25" s="9">
        <f>'Gross output'!H25/'Value added'!H$6</f>
        <v>1.7785905671162408E-2</v>
      </c>
      <c r="I25" s="9">
        <f>'Gross output'!I25/'Value added'!I$6</f>
        <v>1.8106241031937396E-2</v>
      </c>
      <c r="J25" s="9">
        <f>'Gross output'!J25/'Value added'!J$6</f>
        <v>1.8538693420238974E-2</v>
      </c>
      <c r="K25" s="9">
        <f>'Gross output'!K25/'Value added'!K$6</f>
        <v>1.8494798616740683E-2</v>
      </c>
      <c r="L25" s="9">
        <f>'Gross output'!L25/'Value added'!L$6</f>
        <v>1.804084944231988E-2</v>
      </c>
      <c r="M25" s="9">
        <f>'Gross output'!M25/'Value added'!M$6</f>
        <v>1.7600222563959367E-2</v>
      </c>
      <c r="N25" s="9">
        <f>'Gross output'!N25/'Value added'!N$6</f>
        <v>1.7214152007536093E-2</v>
      </c>
      <c r="O25" s="9">
        <f>'Gross output'!O25/'Value added'!O$6</f>
        <v>1.6456816898717266E-2</v>
      </c>
      <c r="P25" s="9">
        <f>'Gross output'!P25/'Value added'!P$6</f>
        <v>1.647967306056479E-2</v>
      </c>
      <c r="Q25" s="9">
        <f>'Gross output'!Q25/'Value added'!Q$6</f>
        <v>1.4469647835342412E-2</v>
      </c>
      <c r="R25" s="9">
        <f>'Gross output'!R25/'Value added'!R$6</f>
        <v>1.284346440565785E-2</v>
      </c>
      <c r="S25" s="9">
        <f>'Gross output'!S25/'Value added'!S$6</f>
        <v>1.1934291378255165E-2</v>
      </c>
      <c r="T25" s="9">
        <f>'Gross output'!T25/'Value added'!T$6</f>
        <v>1.1703839328672406E-2</v>
      </c>
      <c r="U25" s="9">
        <f>'Gross output'!U25/'Value added'!U$6</f>
        <v>1.1659591456159645E-2</v>
      </c>
      <c r="V25" s="9">
        <f>'Gross output'!V25/'Value added'!V$6</f>
        <v>1.1927394591721591E-2</v>
      </c>
      <c r="W25" s="9">
        <f>'Gross output'!W25/'Value added'!W$6</f>
        <v>1.2146244497683716E-2</v>
      </c>
      <c r="X25" s="9">
        <f>'Gross output'!X25/'Value added'!X$6</f>
        <v>1.2109303227039488E-2</v>
      </c>
      <c r="Y25" s="9">
        <f>'Gross output'!Y25/'Value added'!Y$6</f>
        <v>1.025068907783282E-2</v>
      </c>
      <c r="Z25" s="9">
        <f>'Gross output'!Z25/'Value added'!Z$6</f>
        <v>1.0557324160596595E-2</v>
      </c>
      <c r="AA25" s="9">
        <f>'Gross output'!AA25/'Value added'!AA$6</f>
        <v>1.0894532242804813E-2</v>
      </c>
      <c r="AB25" s="9"/>
      <c r="AC25" s="9">
        <f t="shared" si="1"/>
        <v>1.8943262666124887E-2</v>
      </c>
      <c r="AD25" s="10">
        <f t="shared" si="2"/>
        <v>1.5990224165828522E-2</v>
      </c>
      <c r="AE25" s="11">
        <f t="shared" si="3"/>
        <v>1.191107684852165E-2</v>
      </c>
      <c r="AF25" s="10">
        <f t="shared" si="4"/>
        <v>1.0952962177068429E-2</v>
      </c>
      <c r="AG25" s="10">
        <f t="shared" si="5"/>
        <v>-4.0791473173068717E-3</v>
      </c>
      <c r="AH25" s="10">
        <f t="shared" si="6"/>
        <v>-4.6266414152801392E-3</v>
      </c>
      <c r="AI25" s="10"/>
      <c r="AJ25" s="10"/>
      <c r="AK25" s="10"/>
    </row>
    <row r="26" spans="1:37">
      <c r="A26" s="7" t="s">
        <v>45</v>
      </c>
      <c r="B26" s="8" t="s">
        <v>46</v>
      </c>
      <c r="C26" s="9">
        <f>'Gross output'!C26/'Value added'!C$6</f>
        <v>8.5919593778968947E-2</v>
      </c>
      <c r="D26" s="9">
        <f>'Gross output'!D26/'Value added'!D$6</f>
        <v>8.4810960027475221E-2</v>
      </c>
      <c r="E26" s="9">
        <f>'Gross output'!E26/'Value added'!E$6</f>
        <v>8.3191168190918111E-2</v>
      </c>
      <c r="F26" s="9">
        <f>'Gross output'!F26/'Value added'!F$6</f>
        <v>7.7279555779563483E-2</v>
      </c>
      <c r="G26" s="9">
        <f>'Gross output'!G26/'Value added'!G$6</f>
        <v>7.4536908745976599E-2</v>
      </c>
      <c r="H26" s="9">
        <f>'Gross output'!H26/'Value added'!H$6</f>
        <v>7.5972705564069432E-2</v>
      </c>
      <c r="I26" s="9">
        <f>'Gross output'!I26/'Value added'!I$6</f>
        <v>7.5583636510772101E-2</v>
      </c>
      <c r="J26" s="9">
        <f>'Gross output'!J26/'Value added'!J$6</f>
        <v>7.6389693979529341E-2</v>
      </c>
      <c r="K26" s="9">
        <f>'Gross output'!K26/'Value added'!K$6</f>
        <v>7.3196276055169748E-2</v>
      </c>
      <c r="L26" s="9">
        <f>'Gross output'!L26/'Value added'!L$6</f>
        <v>7.0768263055458067E-2</v>
      </c>
      <c r="M26" s="9">
        <f>'Gross output'!M26/'Value added'!M$6</f>
        <v>7.2858936932407636E-2</v>
      </c>
      <c r="N26" s="9">
        <f>'Gross output'!N26/'Value added'!N$6</f>
        <v>7.5650574303699716E-2</v>
      </c>
      <c r="O26" s="9">
        <f>'Gross output'!O26/'Value added'!O$6</f>
        <v>7.7684790799043155E-2</v>
      </c>
      <c r="P26" s="9">
        <f>'Gross output'!P26/'Value added'!P$6</f>
        <v>6.693387861330713E-2</v>
      </c>
      <c r="Q26" s="9">
        <f>'Gross output'!Q26/'Value added'!Q$6</f>
        <v>6.2857358895508239E-2</v>
      </c>
      <c r="R26" s="9">
        <f>'Gross output'!R26/'Value added'!R$6</f>
        <v>6.4929903641725767E-2</v>
      </c>
      <c r="S26" s="9">
        <f>'Gross output'!S26/'Value added'!S$6</f>
        <v>6.463732206371757E-2</v>
      </c>
      <c r="T26" s="9">
        <f>'Gross output'!T26/'Value added'!T$6</f>
        <v>6.0809067817861363E-2</v>
      </c>
      <c r="U26" s="9">
        <f>'Gross output'!U26/'Value added'!U$6</f>
        <v>6.0479552085295922E-2</v>
      </c>
      <c r="V26" s="9">
        <f>'Gross output'!V26/'Value added'!V$6</f>
        <v>5.8312645782406643E-2</v>
      </c>
      <c r="W26" s="9">
        <f>'Gross output'!W26/'Value added'!W$6</f>
        <v>6.0270799474020462E-2</v>
      </c>
      <c r="X26" s="9">
        <f>'Gross output'!X26/'Value added'!X$6</f>
        <v>5.3760849515546077E-2</v>
      </c>
      <c r="Y26" s="9">
        <f>'Gross output'!Y26/'Value added'!Y$6</f>
        <v>4.5814644993653168E-2</v>
      </c>
      <c r="Z26" s="9">
        <f>'Gross output'!Z26/'Value added'!Z$6</f>
        <v>5.2347012872150371E-2</v>
      </c>
      <c r="AA26" s="9">
        <f>'Gross output'!AA26/'Value added'!AA$6</f>
        <v>5.3790738893613722E-2</v>
      </c>
      <c r="AB26" s="9"/>
      <c r="AC26" s="9">
        <f t="shared" si="1"/>
        <v>7.9158259661600575E-2</v>
      </c>
      <c r="AD26" s="10">
        <f t="shared" si="2"/>
        <v>7.0191641889016651E-2</v>
      </c>
      <c r="AE26" s="11">
        <f t="shared" si="3"/>
        <v>5.9687665780574349E-2</v>
      </c>
      <c r="AF26" s="10">
        <f t="shared" si="4"/>
        <v>5.1428311568740837E-2</v>
      </c>
      <c r="AG26" s="10">
        <f t="shared" si="5"/>
        <v>-1.0503976108442302E-2</v>
      </c>
      <c r="AH26" s="10">
        <f t="shared" si="6"/>
        <v>-1.5223607086632882E-2</v>
      </c>
      <c r="AI26" s="10"/>
      <c r="AJ26" s="10"/>
      <c r="AK26" s="10"/>
    </row>
    <row r="27" spans="1:37">
      <c r="A27" s="7" t="s">
        <v>47</v>
      </c>
      <c r="B27" s="8" t="s">
        <v>48</v>
      </c>
      <c r="C27" s="9">
        <f>'Gross output'!C27/'Value added'!C$6</f>
        <v>1.1781347589368272E-2</v>
      </c>
      <c r="D27" s="9">
        <f>'Gross output'!D27/'Value added'!D$6</f>
        <v>1.1330766142590988E-2</v>
      </c>
      <c r="E27" s="9">
        <f>'Gross output'!E27/'Value added'!E$6</f>
        <v>1.0965376343258603E-2</v>
      </c>
      <c r="F27" s="9">
        <f>'Gross output'!F27/'Value added'!F$6</f>
        <v>1.0484842660108811E-2</v>
      </c>
      <c r="G27" s="9">
        <f>'Gross output'!G27/'Value added'!G$6</f>
        <v>9.8298494505302866E-3</v>
      </c>
      <c r="H27" s="9">
        <f>'Gross output'!H27/'Value added'!H$6</f>
        <v>1.0230003575137394E-2</v>
      </c>
      <c r="I27" s="9">
        <f>'Gross output'!I27/'Value added'!I$6</f>
        <v>1.0321157797004394E-2</v>
      </c>
      <c r="J27" s="9">
        <f>'Gross output'!J27/'Value added'!J$6</f>
        <v>1.0356957664061058E-2</v>
      </c>
      <c r="K27" s="9">
        <f>'Gross output'!K27/'Value added'!K$6</f>
        <v>1.0339721800145914E-2</v>
      </c>
      <c r="L27" s="9">
        <f>'Gross output'!L27/'Value added'!L$6</f>
        <v>1.0060029809791652E-2</v>
      </c>
      <c r="M27" s="9">
        <f>'Gross output'!M27/'Value added'!M$6</f>
        <v>1.0524110440529333E-2</v>
      </c>
      <c r="N27" s="9">
        <f>'Gross output'!N27/'Value added'!N$6</f>
        <v>1.079343260169077E-2</v>
      </c>
      <c r="O27" s="9">
        <f>'Gross output'!O27/'Value added'!O$6</f>
        <v>1.0579393141112088E-2</v>
      </c>
      <c r="P27" s="9">
        <f>'Gross output'!P27/'Value added'!P$6</f>
        <v>1.0271566282442362E-2</v>
      </c>
      <c r="Q27" s="9">
        <f>'Gross output'!Q27/'Value added'!Q$6</f>
        <v>9.5610528904767397E-3</v>
      </c>
      <c r="R27" s="9">
        <f>'Gross output'!R27/'Value added'!R$6</f>
        <v>9.8559513753124252E-3</v>
      </c>
      <c r="S27" s="9">
        <f>'Gross output'!S27/'Value added'!S$6</f>
        <v>9.2292111937045604E-3</v>
      </c>
      <c r="T27" s="9">
        <f>'Gross output'!T27/'Value added'!T$6</f>
        <v>8.8849641191524921E-3</v>
      </c>
      <c r="U27" s="9">
        <f>'Gross output'!U27/'Value added'!U$6</f>
        <v>8.8501552633270947E-3</v>
      </c>
      <c r="V27" s="9">
        <f>'Gross output'!V27/'Value added'!V$6</f>
        <v>8.4177902621920628E-3</v>
      </c>
      <c r="W27" s="9">
        <f>'Gross output'!W27/'Value added'!W$6</f>
        <v>7.7687088802154552E-3</v>
      </c>
      <c r="X27" s="9">
        <f>'Gross output'!X27/'Value added'!X$6</f>
        <v>7.2586792633132328E-3</v>
      </c>
      <c r="Y27" s="9">
        <f>'Gross output'!Y27/'Value added'!Y$6</f>
        <v>5.7086769621601547E-3</v>
      </c>
      <c r="Z27" s="9">
        <f>'Gross output'!Z27/'Value added'!Z$6</f>
        <v>5.393790311841222E-3</v>
      </c>
      <c r="AA27" s="9">
        <f>'Gross output'!AA27/'Value added'!AA$6</f>
        <v>5.3750176684212126E-3</v>
      </c>
      <c r="AB27" s="9"/>
      <c r="AC27" s="9">
        <f t="shared" si="1"/>
        <v>1.0568167634325217E-2</v>
      </c>
      <c r="AD27" s="10">
        <f t="shared" si="2"/>
        <v>1.0064795759618647E-2</v>
      </c>
      <c r="AE27" s="11">
        <f t="shared" si="3"/>
        <v>8.3455514685782037E-3</v>
      </c>
      <c r="AF27" s="10">
        <f t="shared" si="4"/>
        <v>5.9340410514339562E-3</v>
      </c>
      <c r="AG27" s="10">
        <f t="shared" si="5"/>
        <v>-1.7192442910404435E-3</v>
      </c>
      <c r="AH27" s="10">
        <f t="shared" si="6"/>
        <v>-3.097250243694301E-3</v>
      </c>
      <c r="AI27" s="10"/>
      <c r="AJ27" s="43"/>
      <c r="AK27" s="43"/>
    </row>
    <row r="28" spans="1:37">
      <c r="A28" s="7" t="s">
        <v>49</v>
      </c>
      <c r="B28" s="8" t="s">
        <v>50</v>
      </c>
      <c r="C28" s="9">
        <f>'Gross output'!C28/'Value added'!C$6</f>
        <v>1.5706287381438748E-2</v>
      </c>
      <c r="D28" s="9">
        <f>'Gross output'!D28/'Value added'!D$6</f>
        <v>1.6332615967734849E-2</v>
      </c>
      <c r="E28" s="9">
        <f>'Gross output'!E28/'Value added'!E$6</f>
        <v>1.5881968945541197E-2</v>
      </c>
      <c r="F28" s="9">
        <f>'Gross output'!F28/'Value added'!F$6</f>
        <v>1.6214896967358183E-2</v>
      </c>
      <c r="G28" s="9">
        <f>'Gross output'!G28/'Value added'!G$6</f>
        <v>1.6613441127968018E-2</v>
      </c>
      <c r="H28" s="9">
        <f>'Gross output'!H28/'Value added'!H$6</f>
        <v>1.6753881141990508E-2</v>
      </c>
      <c r="I28" s="9">
        <f>'Gross output'!I28/'Value added'!I$6</f>
        <v>1.6947191000481195E-2</v>
      </c>
      <c r="J28" s="9">
        <f>'Gross output'!J28/'Value added'!J$6</f>
        <v>1.6329037969602719E-2</v>
      </c>
      <c r="K28" s="9">
        <f>'Gross output'!K28/'Value added'!K$6</f>
        <v>1.6335759488084647E-2</v>
      </c>
      <c r="L28" s="9">
        <f>'Gross output'!L28/'Value added'!L$6</f>
        <v>1.6318445150439172E-2</v>
      </c>
      <c r="M28" s="9">
        <f>'Gross output'!M28/'Value added'!M$6</f>
        <v>1.5775997850918034E-2</v>
      </c>
      <c r="N28" s="9">
        <f>'Gross output'!N28/'Value added'!N$6</f>
        <v>1.5854420784093347E-2</v>
      </c>
      <c r="O28" s="9">
        <f>'Gross output'!O28/'Value added'!O$6</f>
        <v>1.5365963647034393E-2</v>
      </c>
      <c r="P28" s="9">
        <f>'Gross output'!P28/'Value added'!P$6</f>
        <v>1.5442917371657204E-2</v>
      </c>
      <c r="Q28" s="9">
        <f>'Gross output'!Q28/'Value added'!Q$6</f>
        <v>1.5071346570519494E-2</v>
      </c>
      <c r="R28" s="9">
        <f>'Gross output'!R28/'Value added'!R$6</f>
        <v>1.5225534595966497E-2</v>
      </c>
      <c r="S28" s="9">
        <f>'Gross output'!S28/'Value added'!S$6</f>
        <v>1.5070089636168009E-2</v>
      </c>
      <c r="T28" s="9">
        <f>'Gross output'!T28/'Value added'!T$6</f>
        <v>1.4223717474170712E-2</v>
      </c>
      <c r="U28" s="9">
        <f>'Gross output'!U28/'Value added'!U$6</f>
        <v>1.4443824381842265E-2</v>
      </c>
      <c r="V28" s="9">
        <f>'Gross output'!V28/'Value added'!V$6</f>
        <v>1.4344413157123951E-2</v>
      </c>
      <c r="W28" s="9">
        <f>'Gross output'!W28/'Value added'!W$6</f>
        <v>1.3702458208723357E-2</v>
      </c>
      <c r="X28" s="9">
        <f>'Gross output'!X28/'Value added'!X$6</f>
        <v>1.4140005757547406E-2</v>
      </c>
      <c r="Y28" s="9">
        <f>'Gross output'!Y28/'Value added'!Y$6</f>
        <v>1.3842357641686245E-2</v>
      </c>
      <c r="Z28" s="9">
        <f>'Gross output'!Z28/'Value added'!Z$6</f>
        <v>1.3841217514968931E-2</v>
      </c>
      <c r="AA28" s="9">
        <f>'Gross output'!AA28/'Value added'!AA$6</f>
        <v>1.3618785666708627E-2</v>
      </c>
      <c r="AB28" s="9"/>
      <c r="AC28" s="9">
        <f t="shared" si="1"/>
        <v>1.6359360830118554E-2</v>
      </c>
      <c r="AD28" s="10">
        <f t="shared" si="2"/>
        <v>1.5663368461594617E-2</v>
      </c>
      <c r="AE28" s="11">
        <f t="shared" si="3"/>
        <v>1.4163565249229857E-2</v>
      </c>
      <c r="AF28" s="10">
        <f t="shared" si="4"/>
        <v>1.3860591645227802E-2</v>
      </c>
      <c r="AG28" s="10">
        <f t="shared" si="5"/>
        <v>-1.4998032123647604E-3</v>
      </c>
      <c r="AH28" s="10">
        <f t="shared" si="6"/>
        <v>-1.6729309860802188E-3</v>
      </c>
      <c r="AI28" s="10"/>
      <c r="AJ28" s="10"/>
      <c r="AK28" s="10"/>
    </row>
    <row r="29" spans="1:37" s="26" customFormat="1" ht="15.75">
      <c r="A29" s="24" t="s">
        <v>51</v>
      </c>
      <c r="B29" s="25" t="s">
        <v>52</v>
      </c>
      <c r="C29" s="23">
        <f>'Gross output'!C29/'Value added'!C$6</f>
        <v>4.5518559710004902E-2</v>
      </c>
      <c r="D29" s="23">
        <f>'Gross output'!D29/'Value added'!D$6</f>
        <v>4.3868624009155456E-2</v>
      </c>
      <c r="E29" s="23">
        <f>'Gross output'!E29/'Value added'!E$6</f>
        <v>4.4223939917432648E-2</v>
      </c>
      <c r="F29" s="23">
        <f>'Gross output'!F29/'Value added'!F$6</f>
        <v>4.3611604491016573E-2</v>
      </c>
      <c r="G29" s="23">
        <f>'Gross output'!G29/'Value added'!G$6</f>
        <v>4.1932067676530835E-2</v>
      </c>
      <c r="H29" s="23">
        <f>'Gross output'!H29/'Value added'!H$6</f>
        <v>4.1938226322081433E-2</v>
      </c>
      <c r="I29" s="23">
        <f>'Gross output'!I29/'Value added'!I$6</f>
        <v>4.0563488009662231E-2</v>
      </c>
      <c r="J29" s="23">
        <f>'Gross output'!J29/'Value added'!J$6</f>
        <v>4.0079828769530583E-2</v>
      </c>
      <c r="K29" s="23">
        <f>'Gross output'!K29/'Value added'!K$6</f>
        <v>3.7198517731375572E-2</v>
      </c>
      <c r="L29" s="23">
        <f>'Gross output'!L29/'Value added'!L$6</f>
        <v>3.8686728261414553E-2</v>
      </c>
      <c r="M29" s="23">
        <f>'Gross output'!M29/'Value added'!M$6</f>
        <v>3.6738433176384498E-2</v>
      </c>
      <c r="N29" s="23">
        <f>'Gross output'!N29/'Value added'!N$6</f>
        <v>3.3856951682481415E-2</v>
      </c>
      <c r="O29" s="23">
        <f>'Gross output'!O29/'Value added'!O$6</f>
        <v>3.1718282211421693E-2</v>
      </c>
      <c r="P29" s="23">
        <f>'Gross output'!P29/'Value added'!P$6</f>
        <v>2.9695951181920057E-2</v>
      </c>
      <c r="Q29" s="23">
        <f>'Gross output'!Q29/'Value added'!Q$6</f>
        <v>2.9461335241061048E-2</v>
      </c>
      <c r="R29" s="23">
        <f>'Gross output'!R29/'Value added'!R$6</f>
        <v>2.5880947884464701E-2</v>
      </c>
      <c r="S29" s="23">
        <f>'Gross output'!S29/'Value added'!S$6</f>
        <v>2.8012579398693779E-2</v>
      </c>
      <c r="T29" s="23">
        <f>'Gross output'!T29/'Value added'!T$6</f>
        <v>2.8944163618104445E-2</v>
      </c>
      <c r="U29" s="23">
        <f>'Gross output'!U29/'Value added'!U$6</f>
        <v>2.7300851063925116E-2</v>
      </c>
      <c r="V29" s="23">
        <f>'Gross output'!V29/'Value added'!V$6</f>
        <v>2.5057436274544494E-2</v>
      </c>
      <c r="W29" s="23">
        <f>'Gross output'!W29/'Value added'!W$6</f>
        <v>2.7435966332647287E-2</v>
      </c>
      <c r="X29" s="23">
        <f>'Gross output'!X29/'Value added'!X$6</f>
        <v>3.0028522403063831E-2</v>
      </c>
      <c r="Y29" s="23">
        <f>'Gross output'!Y29/'Value added'!Y$6</f>
        <v>2.88365736723123E-2</v>
      </c>
      <c r="Z29" s="23">
        <f>'Gross output'!Z29/'Value added'!Z$6</f>
        <v>2.9200961830795166E-2</v>
      </c>
      <c r="AA29" s="23">
        <f>'Gross output'!AA29/'Value added'!AA$6</f>
        <v>3.1480760198794908E-2</v>
      </c>
      <c r="AC29" s="31">
        <f t="shared" si="1"/>
        <v>4.3114892483243392E-2</v>
      </c>
      <c r="AD29" s="32">
        <f t="shared" si="2"/>
        <v>3.3403100597209544E-2</v>
      </c>
      <c r="AE29" s="33">
        <f t="shared" si="3"/>
        <v>2.6598084557038965E-2</v>
      </c>
      <c r="AF29" s="32">
        <f t="shared" si="4"/>
        <v>2.988670452624155E-2</v>
      </c>
      <c r="AG29" s="32">
        <f t="shared" si="5"/>
        <v>-6.8050160401705792E-3</v>
      </c>
      <c r="AH29" s="32">
        <f t="shared" si="6"/>
        <v>-4.9258046291976686E-3</v>
      </c>
      <c r="AI29" s="10"/>
      <c r="AJ29" s="10"/>
      <c r="AK29" s="10"/>
    </row>
    <row r="30" spans="1:37" ht="11.25" customHeight="1">
      <c r="A30" s="7" t="s">
        <v>53</v>
      </c>
      <c r="B30" s="8" t="s">
        <v>54</v>
      </c>
      <c r="C30" s="9">
        <f>'Gross output'!C30/'Value added'!C$6</f>
        <v>4.2308459258608641E-2</v>
      </c>
      <c r="D30" s="9">
        <f>'Gross output'!D30/'Value added'!D$6</f>
        <v>4.0522637079779551E-2</v>
      </c>
      <c r="E30" s="9">
        <f>'Gross output'!E30/'Value added'!E$6</f>
        <v>4.1099513034690352E-2</v>
      </c>
      <c r="F30" s="9">
        <f>'Gross output'!F30/'Value added'!F$6</f>
        <v>4.050801867678322E-2</v>
      </c>
      <c r="G30" s="9">
        <f>'Gross output'!G30/'Value added'!G$6</f>
        <v>3.8968167381400388E-2</v>
      </c>
      <c r="H30" s="9">
        <f>'Gross output'!H30/'Value added'!H$6</f>
        <v>3.8695279736659934E-2</v>
      </c>
      <c r="I30" s="9">
        <f>'Gross output'!I30/'Value added'!I$6</f>
        <v>3.7300396704886891E-2</v>
      </c>
      <c r="J30" s="9">
        <f>'Gross output'!J30/'Value added'!J$6</f>
        <v>3.6709009057651731E-2</v>
      </c>
      <c r="K30" s="9">
        <f>'Gross output'!K30/'Value added'!K$6</f>
        <v>3.3929697573515473E-2</v>
      </c>
      <c r="L30" s="9">
        <f>'Gross output'!L30/'Value added'!L$6</f>
        <v>3.5712495043096572E-2</v>
      </c>
      <c r="M30" s="9">
        <f>'Gross output'!M30/'Value added'!M$6</f>
        <v>3.4046099653764712E-2</v>
      </c>
      <c r="N30" s="9">
        <f>'Gross output'!N30/'Value added'!N$6</f>
        <v>3.1133446266924877E-2</v>
      </c>
      <c r="O30" s="9">
        <f>'Gross output'!O30/'Value added'!O$6</f>
        <v>2.8907914943823783E-2</v>
      </c>
      <c r="P30" s="9">
        <f>'Gross output'!P30/'Value added'!P$6</f>
        <v>2.7433172610965926E-2</v>
      </c>
      <c r="Q30" s="9">
        <f>'Gross output'!Q30/'Value added'!Q$6</f>
        <v>2.7243294853724984E-2</v>
      </c>
      <c r="R30" s="9">
        <f>'Gross output'!R30/'Value added'!R$6</f>
        <v>2.3666519962686337E-2</v>
      </c>
      <c r="S30" s="9">
        <f>'Gross output'!S30/'Value added'!S$6</f>
        <v>2.5869980036456519E-2</v>
      </c>
      <c r="T30" s="9">
        <f>'Gross output'!T30/'Value added'!T$6</f>
        <v>2.6754238091410077E-2</v>
      </c>
      <c r="U30" s="9">
        <f>'Gross output'!U30/'Value added'!U$6</f>
        <v>2.5127321304915396E-2</v>
      </c>
      <c r="V30" s="9">
        <f>'Gross output'!V30/'Value added'!V$6</f>
        <v>2.3010422342914123E-2</v>
      </c>
      <c r="W30" s="9">
        <f>'Gross output'!W30/'Value added'!W$6</f>
        <v>2.5630549418703383E-2</v>
      </c>
      <c r="X30" s="9">
        <f>'Gross output'!X30/'Value added'!X$6</f>
        <v>2.8282006507265464E-2</v>
      </c>
      <c r="Y30" s="9">
        <f>'Gross output'!Y30/'Value added'!Y$6</f>
        <v>2.7187071295298307E-2</v>
      </c>
      <c r="Z30" s="9">
        <f>'Gross output'!Z30/'Value added'!Z$6</f>
        <v>2.7482028488081383E-2</v>
      </c>
      <c r="AA30" s="9">
        <f>'Gross output'!AA30/'Value added'!AA$6</f>
        <v>2.9721028394214664E-2</v>
      </c>
      <c r="AC30" s="9">
        <f t="shared" si="1"/>
        <v>3.9958723181862686E-2</v>
      </c>
      <c r="AD30" s="10">
        <f t="shared" si="2"/>
        <v>3.0725522066575656E-2</v>
      </c>
      <c r="AE30" s="11">
        <f t="shared" si="3"/>
        <v>2.4589431022177633E-2</v>
      </c>
      <c r="AF30" s="10">
        <f t="shared" si="4"/>
        <v>2.8168033671214954E-2</v>
      </c>
      <c r="AG30" s="10">
        <f t="shared" si="5"/>
        <v>-6.1360910443980232E-3</v>
      </c>
      <c r="AH30" s="10">
        <f t="shared" si="6"/>
        <v>-4.0911752449481267E-3</v>
      </c>
      <c r="AI30" s="10"/>
      <c r="AJ30" s="10"/>
      <c r="AK30" s="10"/>
    </row>
    <row r="31" spans="1:37" ht="11.25" customHeight="1">
      <c r="A31" s="7" t="s">
        <v>55</v>
      </c>
      <c r="B31" s="8" t="s">
        <v>56</v>
      </c>
      <c r="C31" s="9">
        <f>'Gross output'!C31/'Value added'!C$6</f>
        <v>5.9905257822876522E-3</v>
      </c>
      <c r="D31" s="9">
        <f>'Gross output'!D31/'Value added'!D$6</f>
        <v>6.210936431498032E-3</v>
      </c>
      <c r="E31" s="9">
        <f>'Gross output'!E31/'Value added'!E$6</f>
        <v>5.8520482168759073E-3</v>
      </c>
      <c r="F31" s="9">
        <f>'Gross output'!F31/'Value added'!F$6</f>
        <v>5.8132013545143099E-3</v>
      </c>
      <c r="G31" s="9">
        <f>'Gross output'!G31/'Value added'!G$6</f>
        <v>5.5504095588933483E-3</v>
      </c>
      <c r="H31" s="9">
        <f>'Gross output'!H31/'Value added'!H$6</f>
        <v>6.0252460410475496E-3</v>
      </c>
      <c r="I31" s="9">
        <f>'Gross output'!I31/'Value added'!I$6</f>
        <v>6.0295401129638691E-3</v>
      </c>
      <c r="J31" s="9">
        <f>'Gross output'!J31/'Value added'!J$6</f>
        <v>6.226155026329434E-3</v>
      </c>
      <c r="K31" s="9">
        <f>'Gross output'!K31/'Value added'!K$6</f>
        <v>6.0129142741195997E-3</v>
      </c>
      <c r="L31" s="9">
        <f>'Gross output'!L31/'Value added'!L$6</f>
        <v>5.5218308864082855E-3</v>
      </c>
      <c r="M31" s="9">
        <f>'Gross output'!M31/'Value added'!M$6</f>
        <v>5.0080308609264049E-3</v>
      </c>
      <c r="N31" s="9">
        <f>'Gross output'!N31/'Value added'!N$6</f>
        <v>4.9812608402097494E-3</v>
      </c>
      <c r="O31" s="9">
        <f>'Gross output'!O31/'Value added'!O$6</f>
        <v>5.0285266782880552E-3</v>
      </c>
      <c r="P31" s="9">
        <f>'Gross output'!P31/'Value added'!P$6</f>
        <v>4.2640113074649127E-3</v>
      </c>
      <c r="Q31" s="9">
        <f>'Gross output'!Q31/'Value added'!Q$6</f>
        <v>4.1756190221621282E-3</v>
      </c>
      <c r="R31" s="9">
        <f>'Gross output'!R31/'Value added'!R$6</f>
        <v>4.0990098229123882E-3</v>
      </c>
      <c r="S31" s="9">
        <f>'Gross output'!S31/'Value added'!S$6</f>
        <v>3.6875466875245762E-3</v>
      </c>
      <c r="T31" s="9">
        <f>'Gross output'!T31/'Value added'!T$6</f>
        <v>4.1745605331074461E-3</v>
      </c>
      <c r="U31" s="9">
        <f>'Gross output'!U31/'Value added'!U$6</f>
        <v>4.0837133799328674E-3</v>
      </c>
      <c r="V31" s="9">
        <f>'Gross output'!V31/'Value added'!V$6</f>
        <v>4.0270615664261822E-3</v>
      </c>
      <c r="W31" s="9">
        <f>'Gross output'!W31/'Value added'!W$6</f>
        <v>3.6001824006668998E-3</v>
      </c>
      <c r="X31" s="9">
        <f>'Gross output'!X31/'Value added'!X$6</f>
        <v>3.5296398979282207E-3</v>
      </c>
      <c r="Y31" s="9">
        <f>'Gross output'!Y31/'Value added'!Y$6</f>
        <v>3.3085606947147873E-3</v>
      </c>
      <c r="Z31" s="9">
        <f>'Gross output'!Z31/'Value added'!Z$6</f>
        <v>3.447515144814832E-3</v>
      </c>
      <c r="AA31" s="9">
        <f>'Gross output'!AA31/'Value added'!AA$6</f>
        <v>3.5448507802212561E-3</v>
      </c>
      <c r="AC31" s="9">
        <f t="shared" si="1"/>
        <v>5.8903683205658291E-3</v>
      </c>
      <c r="AD31" s="10">
        <f t="shared" si="2"/>
        <v>4.9340838377014053E-3</v>
      </c>
      <c r="AE31" s="11">
        <f t="shared" si="3"/>
        <v>3.9036524490086498E-3</v>
      </c>
      <c r="AF31" s="10">
        <f t="shared" si="4"/>
        <v>3.4576416294197741E-3</v>
      </c>
      <c r="AG31" s="10">
        <f t="shared" si="5"/>
        <v>-1.0304313886927556E-3</v>
      </c>
      <c r="AH31" s="10">
        <f t="shared" si="6"/>
        <v>-1.2852947141721127E-3</v>
      </c>
      <c r="AI31" s="10"/>
      <c r="AJ31" s="10"/>
      <c r="AK31" s="10"/>
    </row>
    <row r="32" spans="1:37" s="26" customFormat="1" ht="11.25" customHeight="1">
      <c r="A32" s="24" t="s">
        <v>57</v>
      </c>
      <c r="B32" s="25" t="s">
        <v>58</v>
      </c>
      <c r="C32" s="23">
        <f>'Gross output'!C32/'Value added'!C$6</f>
        <v>3.4451457987387496E-2</v>
      </c>
      <c r="D32" s="23">
        <f>'Gross output'!D32/'Value added'!D$6</f>
        <v>3.1372979180003875E-2</v>
      </c>
      <c r="E32" s="23">
        <f>'Gross output'!E32/'Value added'!E$6</f>
        <v>3.1070105306087902E-2</v>
      </c>
      <c r="F32" s="23">
        <f>'Gross output'!F32/'Value added'!F$6</f>
        <v>3.3145836741750895E-2</v>
      </c>
      <c r="G32" s="23">
        <f>'Gross output'!G32/'Value added'!G$6</f>
        <v>2.9971097369792827E-2</v>
      </c>
      <c r="H32" s="23">
        <f>'Gross output'!H32/'Value added'!H$6</f>
        <v>2.7724695543555555E-2</v>
      </c>
      <c r="I32" s="23">
        <f>'Gross output'!I32/'Value added'!I$6</f>
        <v>2.6125831761973584E-2</v>
      </c>
      <c r="J32" s="23">
        <f>'Gross output'!J32/'Value added'!J$6</f>
        <v>2.387365131046117E-2</v>
      </c>
      <c r="K32" s="23">
        <f>'Gross output'!K32/'Value added'!K$6</f>
        <v>2.2466809865470332E-2</v>
      </c>
      <c r="L32" s="23">
        <f>'Gross output'!L32/'Value added'!L$6</f>
        <v>2.4957632719664891E-2</v>
      </c>
      <c r="M32" s="23">
        <f>'Gross output'!M32/'Value added'!M$6</f>
        <v>2.4361388912575801E-2</v>
      </c>
      <c r="N32" s="23">
        <f>'Gross output'!N32/'Value added'!N$6</f>
        <v>1.9483551181961892E-2</v>
      </c>
      <c r="O32" s="23">
        <f>'Gross output'!O32/'Value added'!O$6</f>
        <v>1.9705074715549609E-2</v>
      </c>
      <c r="P32" s="23">
        <f>'Gross output'!P32/'Value added'!P$6</f>
        <v>2.6630822555221385E-2</v>
      </c>
      <c r="Q32" s="23">
        <f>'Gross output'!Q32/'Value added'!Q$6</f>
        <v>2.7033753583092946E-2</v>
      </c>
      <c r="R32" s="23">
        <f>'Gross output'!R32/'Value added'!R$6</f>
        <v>2.2980994968420574E-2</v>
      </c>
      <c r="S32" s="23">
        <f>'Gross output'!S32/'Value added'!S$6</f>
        <v>2.8681349700533917E-2</v>
      </c>
      <c r="T32" s="23">
        <f>'Gross output'!T32/'Value added'!T$6</f>
        <v>3.1487198438304262E-2</v>
      </c>
      <c r="U32" s="23">
        <f>'Gross output'!U32/'Value added'!U$6</f>
        <v>3.6753196390354473E-2</v>
      </c>
      <c r="V32" s="23">
        <f>'Gross output'!V32/'Value added'!V$6</f>
        <v>3.6772630092858166E-2</v>
      </c>
      <c r="W32" s="23">
        <f>'Gross output'!W32/'Value added'!W$6</f>
        <v>3.8777324679015221E-2</v>
      </c>
      <c r="X32" s="23">
        <f>'Gross output'!X32/'Value added'!X$6</f>
        <v>4.9354709807441367E-2</v>
      </c>
      <c r="Y32" s="23">
        <f>'Gross output'!Y32/'Value added'!Y$6</f>
        <v>3.2803234150369752E-2</v>
      </c>
      <c r="Z32" s="23">
        <f>'Gross output'!Z32/'Value added'!Z$6</f>
        <v>3.8438055131899962E-2</v>
      </c>
      <c r="AA32" s="23">
        <f>'Gross output'!AA32/'Value added'!AA$6</f>
        <v>4.3068858502120638E-2</v>
      </c>
      <c r="AC32" s="31">
        <f t="shared" si="1"/>
        <v>3.065694282823821E-2</v>
      </c>
      <c r="AD32" s="32">
        <f t="shared" si="2"/>
        <v>2.48156716427692E-2</v>
      </c>
      <c r="AE32" s="33">
        <f t="shared" si="3"/>
        <v>3.743438372074262E-2</v>
      </c>
      <c r="AF32" s="32">
        <f t="shared" si="4"/>
        <v>4.091621439795793E-2</v>
      </c>
      <c r="AG32" s="32">
        <f t="shared" si="5"/>
        <v>1.261871207797342E-2</v>
      </c>
      <c r="AH32" s="32">
        <f t="shared" si="6"/>
        <v>1.4608329607810739E-2</v>
      </c>
      <c r="AI32" s="32"/>
      <c r="AJ32" s="32"/>
      <c r="AK32" s="32"/>
    </row>
    <row r="33" spans="1:37" ht="11.25" customHeight="1">
      <c r="A33" s="7" t="s">
        <v>59</v>
      </c>
      <c r="B33" s="8" t="s">
        <v>60</v>
      </c>
      <c r="C33" s="9">
        <f>'Gross output'!C33/'Value added'!C$6</f>
        <v>2.0962092446619989E-2</v>
      </c>
      <c r="D33" s="9">
        <f>'Gross output'!D33/'Value added'!D$6</f>
        <v>1.7403829124232818E-2</v>
      </c>
      <c r="E33" s="9">
        <f>'Gross output'!E33/'Value added'!E$6</f>
        <v>1.7758266675387671E-2</v>
      </c>
      <c r="F33" s="9">
        <f>'Gross output'!F33/'Value added'!F$6</f>
        <v>1.9405053530802678E-2</v>
      </c>
      <c r="G33" s="9">
        <f>'Gross output'!G33/'Value added'!G$6</f>
        <v>1.6779367223274031E-2</v>
      </c>
      <c r="H33" s="9">
        <f>'Gross output'!H33/'Value added'!H$6</f>
        <v>1.5848931683107005E-2</v>
      </c>
      <c r="I33" s="9">
        <f>'Gross output'!I33/'Value added'!I$6</f>
        <v>1.5056990977335002E-2</v>
      </c>
      <c r="J33" s="9">
        <f>'Gross output'!J33/'Value added'!J$6</f>
        <v>1.2937843380355153E-2</v>
      </c>
      <c r="K33" s="9">
        <f>'Gross output'!K33/'Value added'!K$6</f>
        <v>1.1785288699224511E-2</v>
      </c>
      <c r="L33" s="9">
        <f>'Gross output'!L33/'Value added'!L$6</f>
        <v>1.4809176310787589E-2</v>
      </c>
      <c r="M33" s="9">
        <f>'Gross output'!M33/'Value added'!M$6</f>
        <v>1.3770461435718678E-2</v>
      </c>
      <c r="N33" s="9">
        <f>'Gross output'!N33/'Value added'!N$6</f>
        <v>9.7084615291316116E-3</v>
      </c>
      <c r="O33" s="9">
        <f>'Gross output'!O33/'Value added'!O$6</f>
        <v>1.1147299059803573E-2</v>
      </c>
      <c r="P33" s="9">
        <f>'Gross output'!P33/'Value added'!P$6</f>
        <v>1.8118084158907307E-2</v>
      </c>
      <c r="Q33" s="9">
        <f>'Gross output'!Q33/'Value added'!Q$6</f>
        <v>1.7447449713931522E-2</v>
      </c>
      <c r="R33" s="9">
        <f>'Gross output'!R33/'Value added'!R$6</f>
        <v>1.4247281455597165E-2</v>
      </c>
      <c r="S33" s="9">
        <f>'Gross output'!S33/'Value added'!S$6</f>
        <v>1.9733637529858357E-2</v>
      </c>
      <c r="T33" s="9">
        <f>'Gross output'!T33/'Value added'!T$6</f>
        <v>2.1289142879082568E-2</v>
      </c>
      <c r="U33" s="9">
        <f>'Gross output'!U33/'Value added'!U$6</f>
        <v>2.5828756233328039E-2</v>
      </c>
      <c r="V33" s="9">
        <f>'Gross output'!V33/'Value added'!V$6</f>
        <v>2.430570262380077E-2</v>
      </c>
      <c r="W33" s="9">
        <f>'Gross output'!W33/'Value added'!W$6</f>
        <v>2.4372575669849166E-2</v>
      </c>
      <c r="X33" s="9">
        <f>'Gross output'!X33/'Value added'!X$6</f>
        <v>3.2600765558295573E-2</v>
      </c>
      <c r="Y33" s="9">
        <f>'Gross output'!Y33/'Value added'!Y$6</f>
        <v>1.9409900710625951E-2</v>
      </c>
      <c r="Z33" s="9">
        <f>'Gross output'!Z33/'Value added'!Z$6</f>
        <v>2.4471106130540637E-2</v>
      </c>
      <c r="AA33" s="9">
        <f>'Gross output'!AA33/'Value added'!AA$6</f>
        <v>2.7105863453477957E-2</v>
      </c>
      <c r="AC33" s="9">
        <f t="shared" si="1"/>
        <v>1.743908964736084E-2</v>
      </c>
      <c r="AD33" s="10">
        <f t="shared" si="2"/>
        <v>1.5004259760811087E-2</v>
      </c>
      <c r="AE33" s="11">
        <f t="shared" si="3"/>
        <v>2.4835678175659324E-2</v>
      </c>
      <c r="AF33" s="10">
        <f t="shared" si="4"/>
        <v>2.589690896323503E-2</v>
      </c>
      <c r="AG33" s="10">
        <f t="shared" si="5"/>
        <v>9.8314184148482371E-3</v>
      </c>
      <c r="AH33" s="10">
        <f t="shared" si="6"/>
        <v>1.0437836007748637E-2</v>
      </c>
      <c r="AI33" s="10"/>
      <c r="AJ33" s="10"/>
      <c r="AK33" s="10"/>
    </row>
    <row r="34" spans="1:37">
      <c r="A34" s="7" t="s">
        <v>61</v>
      </c>
      <c r="B34" s="8" t="s">
        <v>62</v>
      </c>
      <c r="C34" s="9">
        <f>'Gross output'!C34/'Value added'!C$6</f>
        <v>1.0590245425206262E-2</v>
      </c>
      <c r="D34" s="9">
        <f>'Gross output'!D34/'Value added'!D$6</f>
        <v>1.0709644869491315E-2</v>
      </c>
      <c r="E34" s="9">
        <f>'Gross output'!E34/'Value added'!E$6</f>
        <v>1.0432112777933815E-2</v>
      </c>
      <c r="F34" s="9">
        <f>'Gross output'!F34/'Value added'!F$6</f>
        <v>1.0355475636570126E-2</v>
      </c>
      <c r="G34" s="9">
        <f>'Gross output'!G34/'Value added'!G$6</f>
        <v>9.6908106495001388E-3</v>
      </c>
      <c r="H34" s="9">
        <f>'Gross output'!H34/'Value added'!H$6</f>
        <v>9.3434707931072825E-3</v>
      </c>
      <c r="I34" s="9">
        <f>'Gross output'!I34/'Value added'!I$6</f>
        <v>8.3517734248623188E-3</v>
      </c>
      <c r="J34" s="9">
        <f>'Gross output'!J34/'Value added'!J$6</f>
        <v>8.5059000551140421E-3</v>
      </c>
      <c r="K34" s="9">
        <f>'Gross output'!K34/'Value added'!K$6</f>
        <v>8.3795160144254088E-3</v>
      </c>
      <c r="L34" s="9">
        <f>'Gross output'!L34/'Value added'!L$6</f>
        <v>7.8683264126605014E-3</v>
      </c>
      <c r="M34" s="9">
        <f>'Gross output'!M34/'Value added'!M$6</f>
        <v>7.5537428562591239E-3</v>
      </c>
      <c r="N34" s="9">
        <f>'Gross output'!N34/'Value added'!N$6</f>
        <v>7.0122865817912779E-3</v>
      </c>
      <c r="O34" s="9">
        <f>'Gross output'!O34/'Value added'!O$6</f>
        <v>6.3469068265207644E-3</v>
      </c>
      <c r="P34" s="9">
        <f>'Gross output'!P34/'Value added'!P$6</f>
        <v>5.9592739853314364E-3</v>
      </c>
      <c r="Q34" s="9">
        <f>'Gross output'!Q34/'Value added'!Q$6</f>
        <v>5.9660668698928668E-3</v>
      </c>
      <c r="R34" s="9">
        <f>'Gross output'!R34/'Value added'!R$6</f>
        <v>5.8177169733514052E-3</v>
      </c>
      <c r="S34" s="9">
        <f>'Gross output'!S34/'Value added'!S$6</f>
        <v>5.6346354742818896E-3</v>
      </c>
      <c r="T34" s="9">
        <f>'Gross output'!T34/'Value added'!T$6</f>
        <v>6.042932234931065E-3</v>
      </c>
      <c r="U34" s="9">
        <f>'Gross output'!U34/'Value added'!U$6</f>
        <v>6.6526543968947775E-3</v>
      </c>
      <c r="V34" s="9">
        <f>'Gross output'!V34/'Value added'!V$6</f>
        <v>7.47888898054798E-3</v>
      </c>
      <c r="W34" s="9">
        <f>'Gross output'!W34/'Value added'!W$6</f>
        <v>7.3413454842671377E-3</v>
      </c>
      <c r="X34" s="9">
        <f>'Gross output'!X34/'Value added'!X$6</f>
        <v>8.0421126887287551E-3</v>
      </c>
      <c r="Y34" s="9">
        <f>'Gross output'!Y34/'Value added'!Y$6</f>
        <v>7.5482480495379957E-3</v>
      </c>
      <c r="Z34" s="9">
        <f>'Gross output'!Z34/'Value added'!Z$6</f>
        <v>8.1412896271523729E-3</v>
      </c>
      <c r="AA34" s="9">
        <f>'Gross output'!AA34/'Value added'!AA$6</f>
        <v>8.8348309696381841E-3</v>
      </c>
      <c r="AC34" s="9">
        <f t="shared" si="1"/>
        <v>1.0106302945320536E-2</v>
      </c>
      <c r="AD34" s="10">
        <f t="shared" si="2"/>
        <v>6.953256475785174E-3</v>
      </c>
      <c r="AE34" s="11">
        <f t="shared" si="3"/>
        <v>7.1576296205699648E-3</v>
      </c>
      <c r="AF34" s="10">
        <f t="shared" si="4"/>
        <v>8.1416203337643274E-3</v>
      </c>
      <c r="AG34" s="10">
        <f t="shared" si="5"/>
        <v>2.0437314478479081E-4</v>
      </c>
      <c r="AH34" s="10">
        <f t="shared" si="6"/>
        <v>7.666535523244266E-4</v>
      </c>
      <c r="AI34" s="10"/>
      <c r="AJ34" s="10"/>
      <c r="AK34" s="10"/>
    </row>
    <row r="35" spans="1:37" ht="15.75">
      <c r="A35" s="7" t="s">
        <v>63</v>
      </c>
      <c r="B35" s="8" t="s">
        <v>64</v>
      </c>
      <c r="C35" s="9">
        <f>'Gross output'!C35/'Value added'!C$6</f>
        <v>3.2626228936126775E-3</v>
      </c>
      <c r="D35" s="9">
        <f>'Gross output'!D35/'Value added'!D$6</f>
        <v>3.6435614894863894E-3</v>
      </c>
      <c r="E35" s="9">
        <f>'Gross output'!E35/'Value added'!E$6</f>
        <v>3.2267703952793738E-3</v>
      </c>
      <c r="F35" s="9">
        <f>'Gross output'!F35/'Value added'!F$6</f>
        <v>3.8034883120929312E-3</v>
      </c>
      <c r="G35" s="9">
        <f>'Gross output'!G35/'Value added'!G$6</f>
        <v>3.9267561036580283E-3</v>
      </c>
      <c r="H35" s="9">
        <f>'Gross output'!H35/'Value added'!H$6</f>
        <v>2.8336359423548805E-3</v>
      </c>
      <c r="I35" s="9">
        <f>'Gross output'!I35/'Value added'!I$6</f>
        <v>3.0159665232936859E-3</v>
      </c>
      <c r="J35" s="9">
        <f>'Gross output'!J35/'Value added'!J$6</f>
        <v>2.6953925271062267E-3</v>
      </c>
      <c r="K35" s="9">
        <f>'Gross output'!K35/'Value added'!K$6</f>
        <v>2.5481705295620563E-3</v>
      </c>
      <c r="L35" s="9">
        <f>'Gross output'!L35/'Value added'!L$6</f>
        <v>2.5027462384509848E-3</v>
      </c>
      <c r="M35" s="9">
        <f>'Gross output'!M35/'Value added'!M$6</f>
        <v>3.3246174981001572E-3</v>
      </c>
      <c r="N35" s="9">
        <f>'Gross output'!N35/'Value added'!N$6</f>
        <v>3.0084538474911362E-3</v>
      </c>
      <c r="O35" s="9">
        <f>'Gross output'!O35/'Value added'!O$6</f>
        <v>2.3560729100674874E-3</v>
      </c>
      <c r="P35" s="9">
        <f>'Gross output'!P35/'Value added'!P$6</f>
        <v>2.667024726866014E-3</v>
      </c>
      <c r="Q35" s="9">
        <f>'Gross output'!Q35/'Value added'!Q$6</f>
        <v>3.749142547913034E-3</v>
      </c>
      <c r="R35" s="9">
        <f>'Gross output'!R35/'Value added'!R$6</f>
        <v>2.9268735723044642E-3</v>
      </c>
      <c r="S35" s="9">
        <f>'Gross output'!S35/'Value added'!S$6</f>
        <v>3.3434635913922074E-3</v>
      </c>
      <c r="T35" s="9">
        <f>'Gross output'!T35/'Value added'!T$6</f>
        <v>4.2291526936731891E-3</v>
      </c>
      <c r="U35" s="9">
        <f>'Gross output'!U35/'Value added'!U$6</f>
        <v>4.2755942538343127E-3</v>
      </c>
      <c r="V35" s="9">
        <f>'Gross output'!V35/'Value added'!V$6</f>
        <v>4.9562453412740851E-3</v>
      </c>
      <c r="W35" s="9">
        <f>'Gross output'!W35/'Value added'!W$6</f>
        <v>7.2004652864962604E-3</v>
      </c>
      <c r="X35" s="9">
        <f>'Gross output'!X35/'Value added'!X$6</f>
        <v>8.9395599166971085E-3</v>
      </c>
      <c r="Y35" s="9">
        <f>'Gross output'!Y35/'Value added'!Y$6</f>
        <v>5.9492556447256666E-3</v>
      </c>
      <c r="Z35" s="9">
        <f>'Gross output'!Z35/'Value added'!Z$6</f>
        <v>5.8825450826777486E-3</v>
      </c>
      <c r="AA35" s="9">
        <f>'Gross output'!AA35/'Value added'!AA$6</f>
        <v>7.2167328562390354E-3</v>
      </c>
      <c r="AC35" s="9">
        <f t="shared" si="1"/>
        <v>3.4868424485743205E-3</v>
      </c>
      <c r="AD35" s="10">
        <f t="shared" si="2"/>
        <v>3.0305897671850535E-3</v>
      </c>
      <c r="AE35" s="11">
        <f t="shared" si="3"/>
        <v>5.4774349605348866E-3</v>
      </c>
      <c r="AF35" s="10">
        <f t="shared" si="4"/>
        <v>6.99702337508489E-3</v>
      </c>
      <c r="AG35" s="10">
        <f t="shared" si="5"/>
        <v>2.4468451933498331E-3</v>
      </c>
      <c r="AH35" s="10">
        <f t="shared" si="6"/>
        <v>3.315181430235549E-3</v>
      </c>
      <c r="AI35" s="32"/>
      <c r="AJ35" s="32"/>
      <c r="AK35" s="32"/>
    </row>
    <row r="36" spans="1:37" s="26" customFormat="1" ht="15.75">
      <c r="A36" s="24" t="s">
        <v>65</v>
      </c>
      <c r="B36" s="25" t="s">
        <v>66</v>
      </c>
      <c r="C36" s="23">
        <f>'Gross output'!C36/'Value added'!C$6</f>
        <v>5.4612063900524276E-2</v>
      </c>
      <c r="D36" s="23">
        <f>'Gross output'!D36/'Value added'!D$6</f>
        <v>5.3187377202141541E-2</v>
      </c>
      <c r="E36" s="23">
        <f>'Gross output'!E36/'Value added'!E$6</f>
        <v>5.1801976845742163E-2</v>
      </c>
      <c r="F36" s="23">
        <f>'Gross output'!F36/'Value added'!F$6</f>
        <v>5.0391512545055306E-2</v>
      </c>
      <c r="G36" s="23">
        <f>'Gross output'!G36/'Value added'!G$6</f>
        <v>5.1540278620192503E-2</v>
      </c>
      <c r="H36" s="23">
        <f>'Gross output'!H36/'Value added'!H$6</f>
        <v>5.014170481796381E-2</v>
      </c>
      <c r="I36" s="23">
        <f>'Gross output'!I36/'Value added'!I$6</f>
        <v>5.0918799495656607E-2</v>
      </c>
      <c r="J36" s="23">
        <f>'Gross output'!J36/'Value added'!J$6</f>
        <v>4.8239559658150293E-2</v>
      </c>
      <c r="K36" s="23">
        <f>'Gross output'!K36/'Value added'!K$6</f>
        <v>4.5934381893091285E-2</v>
      </c>
      <c r="L36" s="23">
        <f>'Gross output'!L36/'Value added'!L$6</f>
        <v>4.5852929245046518E-2</v>
      </c>
      <c r="M36" s="23">
        <f>'Gross output'!M36/'Value added'!M$6</f>
        <v>4.4482715663092434E-2</v>
      </c>
      <c r="N36" s="23">
        <f>'Gross output'!N36/'Value added'!N$6</f>
        <v>4.0231257807983249E-2</v>
      </c>
      <c r="O36" s="23">
        <f>'Gross output'!O36/'Value added'!O$6</f>
        <v>3.7119236092874104E-2</v>
      </c>
      <c r="P36" s="23">
        <f>'Gross output'!P36/'Value added'!P$6</f>
        <v>4.0521320413645243E-2</v>
      </c>
      <c r="Q36" s="23">
        <f>'Gross output'!Q36/'Value added'!Q$6</f>
        <v>4.3605371008723581E-2</v>
      </c>
      <c r="R36" s="23">
        <f>'Gross output'!R36/'Value added'!R$6</f>
        <v>3.5900190715174425E-2</v>
      </c>
      <c r="S36" s="23">
        <f>'Gross output'!S36/'Value added'!S$6</f>
        <v>3.9134182968158286E-2</v>
      </c>
      <c r="T36" s="23">
        <f>'Gross output'!T36/'Value added'!T$6</f>
        <v>3.8282302661337836E-2</v>
      </c>
      <c r="U36" s="23">
        <f>'Gross output'!U36/'Value added'!U$6</f>
        <v>4.2461120319949308E-2</v>
      </c>
      <c r="V36" s="23">
        <f>'Gross output'!V36/'Value added'!V$6</f>
        <v>4.0403703257339961E-2</v>
      </c>
      <c r="W36" s="23">
        <f>'Gross output'!W36/'Value added'!W$6</f>
        <v>3.9848797966341089E-2</v>
      </c>
      <c r="X36" s="23">
        <f>'Gross output'!X36/'Value added'!X$6</f>
        <v>4.4157854952498243E-2</v>
      </c>
      <c r="Y36" s="23">
        <f>'Gross output'!Y36/'Value added'!Y$6</f>
        <v>3.77437604957832E-2</v>
      </c>
      <c r="Z36" s="23">
        <f>'Gross output'!Z36/'Value added'!Z$6</f>
        <v>3.6881034998278855E-2</v>
      </c>
      <c r="AA36" s="23">
        <f>'Gross output'!AA36/'Value added'!AA$6</f>
        <v>3.3592571980980999E-2</v>
      </c>
      <c r="AC36" s="31">
        <f t="shared" si="1"/>
        <v>5.1412570006219058E-2</v>
      </c>
      <c r="AD36" s="32">
        <f t="shared" si="2"/>
        <v>4.2518520635244493E-2</v>
      </c>
      <c r="AE36" s="33">
        <f t="shared" si="3"/>
        <v>4.0904540514543453E-2</v>
      </c>
      <c r="AF36" s="32">
        <f t="shared" si="4"/>
        <v>3.8093805606885328E-2</v>
      </c>
      <c r="AG36" s="32">
        <f t="shared" si="5"/>
        <v>-1.6139801207010404E-3</v>
      </c>
      <c r="AH36" s="32">
        <f t="shared" si="6"/>
        <v>-3.2201143536485372E-3</v>
      </c>
      <c r="AI36" s="10"/>
      <c r="AJ36" s="10"/>
      <c r="AK36" s="10"/>
    </row>
    <row r="37" spans="1:37" s="26" customFormat="1" ht="15.75">
      <c r="A37" s="24" t="s">
        <v>67</v>
      </c>
      <c r="B37" s="25" t="s">
        <v>68</v>
      </c>
      <c r="C37" s="23">
        <f>'Gross output'!C37/'Value added'!C$6</f>
        <v>0.14775957659196412</v>
      </c>
      <c r="D37" s="23">
        <f>'Gross output'!D37/'Value added'!D$6</f>
        <v>0.14187012210503747</v>
      </c>
      <c r="E37" s="23">
        <f>'Gross output'!E37/'Value added'!E$6</f>
        <v>0.13564927211703584</v>
      </c>
      <c r="F37" s="23">
        <f>'Gross output'!F37/'Value added'!F$6</f>
        <v>0.13101773697703259</v>
      </c>
      <c r="G37" s="23">
        <f>'Gross output'!G37/'Value added'!G$6</f>
        <v>0.1203942791589073</v>
      </c>
      <c r="H37" s="23">
        <f>'Gross output'!H37/'Value added'!H$6</f>
        <v>0.12005854661571692</v>
      </c>
      <c r="I37" s="23">
        <f>'Gross output'!I37/'Value added'!I$6</f>
        <v>0.12111507226224463</v>
      </c>
      <c r="J37" s="23">
        <f>'Gross output'!J37/'Value added'!J$6</f>
        <v>0.12319465852214899</v>
      </c>
      <c r="K37" s="23">
        <f>'Gross output'!K37/'Value added'!K$6</f>
        <v>0.12354281832393772</v>
      </c>
      <c r="L37" s="23">
        <f>'Gross output'!L37/'Value added'!L$6</f>
        <v>0.12716018432843645</v>
      </c>
      <c r="M37" s="23">
        <f>'Gross output'!M37/'Value added'!M$6</f>
        <v>0.12780441440165172</v>
      </c>
      <c r="N37" s="23">
        <f>'Gross output'!N37/'Value added'!N$6</f>
        <v>0.13297323959036642</v>
      </c>
      <c r="O37" s="23">
        <f>'Gross output'!O37/'Value added'!O$6</f>
        <v>0.13170648058267539</v>
      </c>
      <c r="P37" s="23">
        <f>'Gross output'!P37/'Value added'!P$6</f>
        <v>0.13359049864406128</v>
      </c>
      <c r="Q37" s="23">
        <f>'Gross output'!Q37/'Value added'!Q$6</f>
        <v>0.13544890031987827</v>
      </c>
      <c r="R37" s="23">
        <f>'Gross output'!R37/'Value added'!R$6</f>
        <v>0.13155893577479214</v>
      </c>
      <c r="S37" s="23">
        <f>'Gross output'!S37/'Value added'!S$6</f>
        <v>0.13276577509792664</v>
      </c>
      <c r="T37" s="23">
        <f>'Gross output'!T37/'Value added'!T$6</f>
        <v>0.13320571165980569</v>
      </c>
      <c r="U37" s="23">
        <f>'Gross output'!U37/'Value added'!U$6</f>
        <v>0.13912528308869734</v>
      </c>
      <c r="V37" s="23">
        <f>'Gross output'!V37/'Value added'!V$6</f>
        <v>0.139830909044242</v>
      </c>
      <c r="W37" s="23">
        <f>'Gross output'!W37/'Value added'!W$6</f>
        <v>0.13197379588127395</v>
      </c>
      <c r="X37" s="23">
        <f>'Gross output'!X37/'Value added'!X$6</f>
        <v>0.12528431132172024</v>
      </c>
      <c r="Y37" s="23">
        <f>'Gross output'!Y37/'Value added'!Y$6</f>
        <v>0.11466582770407918</v>
      </c>
      <c r="Z37" s="23">
        <f>'Gross output'!Z37/'Value added'!Z$6</f>
        <v>0.10041684359696575</v>
      </c>
      <c r="AA37" s="23">
        <f>'Gross output'!AA37/'Value added'!AA$6</f>
        <v>9.3379550710062945E-2</v>
      </c>
      <c r="AC37" s="31">
        <f t="shared" si="1"/>
        <v>0.12979799139474602</v>
      </c>
      <c r="AD37" s="32">
        <f t="shared" si="2"/>
        <v>0.12950555745899378</v>
      </c>
      <c r="AE37" s="33">
        <f t="shared" si="3"/>
        <v>0.13697666267140443</v>
      </c>
      <c r="AF37" s="32">
        <f t="shared" si="4"/>
        <v>0.10843663333320702</v>
      </c>
      <c r="AG37" s="41">
        <f t="shared" si="5"/>
        <v>7.4711052124106503E-3</v>
      </c>
      <c r="AH37" s="32">
        <f t="shared" si="6"/>
        <v>-8.8374829808449962E-3</v>
      </c>
      <c r="AI37" s="10"/>
      <c r="AJ37" s="10"/>
      <c r="AK37" s="10"/>
    </row>
    <row r="38" spans="1:37" s="26" customFormat="1" ht="15.75">
      <c r="A38" s="24" t="s">
        <v>69</v>
      </c>
      <c r="B38" s="25" t="s">
        <v>70</v>
      </c>
      <c r="C38" s="23">
        <f>'Gross output'!C38/'Value added'!C$6</f>
        <v>0.23150616560058968</v>
      </c>
      <c r="D38" s="23">
        <f>'Gross output'!D38/'Value added'!D$6</f>
        <v>0.23017627079119191</v>
      </c>
      <c r="E38" s="23">
        <f>'Gross output'!E38/'Value added'!E$6</f>
        <v>0.22537990860903881</v>
      </c>
      <c r="F38" s="23">
        <f>'Gross output'!F38/'Value added'!F$6</f>
        <v>0.22586553019326064</v>
      </c>
      <c r="G38" s="23">
        <f>'Gross output'!G38/'Value added'!G$6</f>
        <v>0.22439191113918799</v>
      </c>
      <c r="H38" s="23">
        <f>'Gross output'!H38/'Value added'!H$6</f>
        <v>0.22348176944668705</v>
      </c>
      <c r="I38" s="23">
        <f>'Gross output'!I38/'Value added'!I$6</f>
        <v>0.22791974883768687</v>
      </c>
      <c r="J38" s="23">
        <f>'Gross output'!J38/'Value added'!J$6</f>
        <v>0.23199344743943817</v>
      </c>
      <c r="K38" s="23">
        <f>'Gross output'!K38/'Value added'!K$6</f>
        <v>0.23872823478085947</v>
      </c>
      <c r="L38" s="23">
        <f>'Gross output'!L38/'Value added'!L$6</f>
        <v>0.23322615786426973</v>
      </c>
      <c r="M38" s="23">
        <f>'Gross output'!M38/'Value added'!M$6</f>
        <v>0.22795170239042647</v>
      </c>
      <c r="N38" s="23">
        <f>'Gross output'!N38/'Value added'!N$6</f>
        <v>0.22380435266007126</v>
      </c>
      <c r="O38" s="23">
        <f>'Gross output'!O38/'Value added'!O$6</f>
        <v>0.22605192078722477</v>
      </c>
      <c r="P38" s="23">
        <f>'Gross output'!P38/'Value added'!P$6</f>
        <v>0.22504926303640288</v>
      </c>
      <c r="Q38" s="23">
        <f>'Gross output'!Q38/'Value added'!Q$6</f>
        <v>0.21559494863239442</v>
      </c>
      <c r="R38" s="23">
        <f>'Gross output'!R38/'Value added'!R$6</f>
        <v>0.2203375496791479</v>
      </c>
      <c r="S38" s="23">
        <f>'Gross output'!S38/'Value added'!S$6</f>
        <v>0.21773477464626101</v>
      </c>
      <c r="T38" s="23">
        <f>'Gross output'!T38/'Value added'!T$6</f>
        <v>0.21845730953035147</v>
      </c>
      <c r="U38" s="23">
        <f>'Gross output'!U38/'Value added'!U$6</f>
        <v>0.21464166442824315</v>
      </c>
      <c r="V38" s="23">
        <f>'Gross output'!V38/'Value added'!V$6</f>
        <v>0.21515795860109729</v>
      </c>
      <c r="W38" s="23">
        <f>'Gross output'!W38/'Value added'!W$6</f>
        <v>0.21202771220004424</v>
      </c>
      <c r="X38" s="23">
        <f>'Gross output'!X38/'Value added'!X$6</f>
        <v>0.21047426749373724</v>
      </c>
      <c r="Y38" s="23">
        <f>'Gross output'!Y38/'Value added'!Y$6</f>
        <v>0.19526346673566544</v>
      </c>
      <c r="Z38" s="23">
        <f>'Gross output'!Z38/'Value added'!Z$6</f>
        <v>0.2107320014774203</v>
      </c>
      <c r="AA38" s="23">
        <f>'Gross output'!AA38/'Value added'!AA$6</f>
        <v>0.21452083193950447</v>
      </c>
      <c r="AC38" s="31">
        <f t="shared" si="1"/>
        <v>0.22585907803587327</v>
      </c>
      <c r="AD38" s="32">
        <f t="shared" si="2"/>
        <v>0.22557078419037782</v>
      </c>
      <c r="AE38" s="33">
        <f t="shared" si="3"/>
        <v>0.21394244507646154</v>
      </c>
      <c r="AF38" s="32">
        <f t="shared" si="4"/>
        <v>0.20774764191158185</v>
      </c>
      <c r="AG38" s="41">
        <f t="shared" si="5"/>
        <v>-1.1628339113916281E-2</v>
      </c>
      <c r="AH38" s="41">
        <f t="shared" si="6"/>
        <v>-1.5168226636704668E-2</v>
      </c>
      <c r="AI38" s="10"/>
      <c r="AJ38" s="10"/>
      <c r="AK38" s="10"/>
    </row>
    <row r="39" spans="1:37" ht="15.75">
      <c r="A39" s="7" t="s">
        <v>71</v>
      </c>
      <c r="B39" s="8" t="s">
        <v>72</v>
      </c>
      <c r="C39" s="9">
        <f>'Gross output'!C39/'Value added'!C$6</f>
        <v>9.9375724780028887E-2</v>
      </c>
      <c r="D39" s="9">
        <f>'Gross output'!D39/'Value added'!D$6</f>
        <v>0.10180255029963299</v>
      </c>
      <c r="E39" s="9">
        <f>'Gross output'!E39/'Value added'!E$6</f>
        <v>9.9494566688084415E-2</v>
      </c>
      <c r="F39" s="9">
        <f>'Gross output'!F39/'Value added'!F$6</f>
        <v>0.10112392798389686</v>
      </c>
      <c r="G39" s="9">
        <f>'Gross output'!G39/'Value added'!G$6</f>
        <v>9.9537247865003495E-2</v>
      </c>
      <c r="H39" s="9">
        <f>'Gross output'!H39/'Value added'!H$6</f>
        <v>9.863051288833577E-2</v>
      </c>
      <c r="I39" s="9">
        <f>'Gross output'!I39/'Value added'!I$6</f>
        <v>0.10090304964162555</v>
      </c>
      <c r="J39" s="9">
        <f>'Gross output'!J39/'Value added'!J$6</f>
        <v>0.10281509493164737</v>
      </c>
      <c r="K39" s="9">
        <f>'Gross output'!K39/'Value added'!K$6</f>
        <v>0.10886426200531477</v>
      </c>
      <c r="L39" s="9">
        <f>'Gross output'!L39/'Value added'!L$6</f>
        <v>0.10565829956561572</v>
      </c>
      <c r="M39" s="9">
        <f>'Gross output'!M39/'Value added'!M$6</f>
        <v>0.10424175394891247</v>
      </c>
      <c r="N39" s="9">
        <f>'Gross output'!N39/'Value added'!N$6</f>
        <v>0.10179726129302225</v>
      </c>
      <c r="O39" s="9">
        <f>'Gross output'!O39/'Value added'!O$6</f>
        <v>0.10299465190283415</v>
      </c>
      <c r="P39" s="9">
        <f>'Gross output'!P39/'Value added'!P$6</f>
        <v>0.10413495250821884</v>
      </c>
      <c r="Q39" s="9">
        <f>'Gross output'!Q39/'Value added'!Q$6</f>
        <v>9.8838887455829957E-2</v>
      </c>
      <c r="R39" s="9">
        <f>'Gross output'!R39/'Value added'!R$6</f>
        <v>0.10019052482635156</v>
      </c>
      <c r="S39" s="9">
        <f>'Gross output'!S39/'Value added'!S$6</f>
        <v>9.6680884716387472E-2</v>
      </c>
      <c r="T39" s="9">
        <f>'Gross output'!T39/'Value added'!T$6</f>
        <v>9.8179141475284171E-2</v>
      </c>
      <c r="U39" s="9">
        <f>'Gross output'!U39/'Value added'!U$6</f>
        <v>9.8693977897742827E-2</v>
      </c>
      <c r="V39" s="9">
        <f>'Gross output'!V39/'Value added'!V$6</f>
        <v>9.948656707841784E-2</v>
      </c>
      <c r="W39" s="9">
        <f>'Gross output'!W39/'Value added'!W$6</f>
        <v>9.8798418524319115E-2</v>
      </c>
      <c r="X39" s="9">
        <f>'Gross output'!X39/'Value added'!X$6</f>
        <v>0.10237481873002391</v>
      </c>
      <c r="Y39" s="9">
        <f>'Gross output'!Y39/'Value added'!Y$6</f>
        <v>8.8514263344083577E-2</v>
      </c>
      <c r="Z39" s="9">
        <f>'Gross output'!Z39/'Value added'!Z$6</f>
        <v>9.9039727029003155E-2</v>
      </c>
      <c r="AA39" s="9">
        <f>'Gross output'!AA39/'Value added'!AA$6</f>
        <v>0.10381339169455836</v>
      </c>
      <c r="AC39" s="9">
        <f t="shared" si="1"/>
        <v>0.10011776114499071</v>
      </c>
      <c r="AD39" s="10">
        <f t="shared" si="2"/>
        <v>0.10210823035592037</v>
      </c>
      <c r="AE39" s="11">
        <f t="shared" si="3"/>
        <v>9.8992987833493265E-2</v>
      </c>
      <c r="AF39" s="10">
        <f t="shared" si="4"/>
        <v>9.8435550199417243E-2</v>
      </c>
      <c r="AG39" s="10">
        <f t="shared" si="5"/>
        <v>-3.1152425224271058E-3</v>
      </c>
      <c r="AH39" s="10">
        <f t="shared" si="6"/>
        <v>-3.4337783133276678E-3</v>
      </c>
      <c r="AI39" s="32"/>
      <c r="AJ39" s="32"/>
      <c r="AK39" s="32"/>
    </row>
    <row r="40" spans="1:37" ht="15.75">
      <c r="A40" s="7" t="s">
        <v>73</v>
      </c>
      <c r="B40" s="8" t="s">
        <v>74</v>
      </c>
      <c r="C40" s="9">
        <f>'Gross output'!C40/'Value added'!C$6</f>
        <v>0.13367673712784733</v>
      </c>
      <c r="D40" s="9">
        <f>'Gross output'!D40/'Value added'!D$6</f>
        <v>0.12993232596378101</v>
      </c>
      <c r="E40" s="9">
        <f>'Gross output'!E40/'Value added'!E$6</f>
        <v>0.12740997810772234</v>
      </c>
      <c r="F40" s="9">
        <f>'Gross output'!F40/'Value added'!F$6</f>
        <v>0.12627615433167994</v>
      </c>
      <c r="G40" s="9">
        <f>'Gross output'!G40/'Value added'!G$6</f>
        <v>0.12639281028906507</v>
      </c>
      <c r="H40" s="9">
        <f>'Gross output'!H40/'Value added'!H$6</f>
        <v>0.12638030115410406</v>
      </c>
      <c r="I40" s="9">
        <f>'Gross output'!I40/'Value added'!I$6</f>
        <v>0.12857428144554073</v>
      </c>
      <c r="J40" s="9">
        <f>'Gross output'!J40/'Value added'!J$6</f>
        <v>0.13077411290330795</v>
      </c>
      <c r="K40" s="9">
        <f>'Gross output'!K40/'Value added'!K$6</f>
        <v>0.1315029414725811</v>
      </c>
      <c r="L40" s="9">
        <f>'Gross output'!L40/'Value added'!L$6</f>
        <v>0.12916555373739125</v>
      </c>
      <c r="M40" s="9">
        <f>'Gross output'!M40/'Value added'!M$6</f>
        <v>0.12527510761216931</v>
      </c>
      <c r="N40" s="9">
        <f>'Gross output'!N40/'Value added'!N$6</f>
        <v>0.12354358118078944</v>
      </c>
      <c r="O40" s="9">
        <f>'Gross output'!O40/'Value added'!O$6</f>
        <v>0.1247839215946567</v>
      </c>
      <c r="P40" s="9">
        <f>'Gross output'!P40/'Value added'!P$6</f>
        <v>0.12282469501198812</v>
      </c>
      <c r="Q40" s="9">
        <f>'Gross output'!Q40/'Value added'!Q$6</f>
        <v>0.11875451570506242</v>
      </c>
      <c r="R40" s="9">
        <f>'Gross output'!R40/'Value added'!R$6</f>
        <v>0.12234581703987805</v>
      </c>
      <c r="S40" s="9">
        <f>'Gross output'!S40/'Value added'!S$6</f>
        <v>0.12319118774872806</v>
      </c>
      <c r="T40" s="9">
        <f>'Gross output'!T40/'Value added'!T$6</f>
        <v>0.12243821787191361</v>
      </c>
      <c r="U40" s="9">
        <f>'Gross output'!U40/'Value added'!U$6</f>
        <v>0.1181096787938814</v>
      </c>
      <c r="V40" s="9">
        <f>'Gross output'!V40/'Value added'!V$6</f>
        <v>0.11784441616743854</v>
      </c>
      <c r="W40" s="9">
        <f>'Gross output'!W40/'Value added'!W$6</f>
        <v>0.11537274267618916</v>
      </c>
      <c r="X40" s="9">
        <f>'Gross output'!X40/'Value added'!X$6</f>
        <v>0.11029573564438548</v>
      </c>
      <c r="Y40" s="9">
        <f>'Gross output'!Y40/'Value added'!Y$6</f>
        <v>0.1086896894130258</v>
      </c>
      <c r="Z40" s="9">
        <f>'Gross output'!Z40/'Value added'!Z$6</f>
        <v>0.11382669457349535</v>
      </c>
      <c r="AA40" s="9">
        <f>'Gross output'!AA40/'Value added'!AA$6</f>
        <v>0.11293168092754416</v>
      </c>
      <c r="AC40" s="9">
        <f t="shared" si="1"/>
        <v>0.1272783139692705</v>
      </c>
      <c r="AD40" s="10">
        <f t="shared" si="2"/>
        <v>0.12526449444366725</v>
      </c>
      <c r="AE40" s="11">
        <f t="shared" si="3"/>
        <v>0.1171089458791697</v>
      </c>
      <c r="AF40" s="10">
        <f t="shared" si="4"/>
        <v>0.11143595013961269</v>
      </c>
      <c r="AG40" s="10">
        <f t="shared" si="5"/>
        <v>-8.1555485644975445E-3</v>
      </c>
      <c r="AH40" s="10">
        <f t="shared" si="6"/>
        <v>-1.1397260415672975E-2</v>
      </c>
      <c r="AI40" s="32"/>
      <c r="AJ40" s="41"/>
      <c r="AK40" s="32"/>
    </row>
    <row r="41" spans="1:37" s="26" customFormat="1" ht="15.75">
      <c r="A41" s="24" t="s">
        <v>75</v>
      </c>
      <c r="B41" s="25" t="s">
        <v>76</v>
      </c>
      <c r="C41" s="23">
        <f>'Gross output'!C41/'Value added'!C$6</f>
        <v>7.0006183998281304E-2</v>
      </c>
      <c r="D41" s="23">
        <f>'Gross output'!D41/'Value added'!D$6</f>
        <v>7.1771281485364005E-2</v>
      </c>
      <c r="E41" s="23">
        <f>'Gross output'!E41/'Value added'!E$6</f>
        <v>7.0483130634183516E-2</v>
      </c>
      <c r="F41" s="23">
        <f>'Gross output'!F41/'Value added'!F$6</f>
        <v>7.198920262226223E-2</v>
      </c>
      <c r="G41" s="23">
        <f>'Gross output'!G41/'Value added'!G$6</f>
        <v>7.1568648349071687E-2</v>
      </c>
      <c r="H41" s="23">
        <f>'Gross output'!H41/'Value added'!H$6</f>
        <v>7.1753444896957549E-2</v>
      </c>
      <c r="I41" s="23">
        <f>'Gross output'!I41/'Value added'!I$6</f>
        <v>7.1482583358930471E-2</v>
      </c>
      <c r="J41" s="23">
        <f>'Gross output'!J41/'Value added'!J$6</f>
        <v>7.1008281368906495E-2</v>
      </c>
      <c r="K41" s="23">
        <f>'Gross output'!K41/'Value added'!K$6</f>
        <v>7.1304352549169545E-2</v>
      </c>
      <c r="L41" s="23">
        <f>'Gross output'!L41/'Value added'!L$6</f>
        <v>7.1700844610763426E-2</v>
      </c>
      <c r="M41" s="23">
        <f>'Gross output'!M41/'Value added'!M$6</f>
        <v>7.0433358892416184E-2</v>
      </c>
      <c r="N41" s="23">
        <f>'Gross output'!N41/'Value added'!N$6</f>
        <v>7.008939003731661E-2</v>
      </c>
      <c r="O41" s="23">
        <f>'Gross output'!O41/'Value added'!O$6</f>
        <v>6.9528300898093295E-2</v>
      </c>
      <c r="P41" s="23">
        <f>'Gross output'!P41/'Value added'!P$6</f>
        <v>7.0200416102138591E-2</v>
      </c>
      <c r="Q41" s="23">
        <f>'Gross output'!Q41/'Value added'!Q$6</f>
        <v>6.8663967927629854E-2</v>
      </c>
      <c r="R41" s="23">
        <f>'Gross output'!R41/'Value added'!R$6</f>
        <v>6.6796130549955007E-2</v>
      </c>
      <c r="S41" s="23">
        <f>'Gross output'!S41/'Value added'!S$6</f>
        <v>6.6252094594533434E-2</v>
      </c>
      <c r="T41" s="23">
        <f>'Gross output'!T41/'Value added'!T$6</f>
        <v>6.6453657254818221E-2</v>
      </c>
      <c r="U41" s="23">
        <f>'Gross output'!U41/'Value added'!U$6</f>
        <v>6.6986811634365775E-2</v>
      </c>
      <c r="V41" s="23">
        <f>'Gross output'!V41/'Value added'!V$6</f>
        <v>6.7968573160520851E-2</v>
      </c>
      <c r="W41" s="23">
        <f>'Gross output'!W41/'Value added'!W$6</f>
        <v>6.7479504543838553E-2</v>
      </c>
      <c r="X41" s="23">
        <f>'Gross output'!X41/'Value added'!X$6</f>
        <v>7.0068813264942353E-2</v>
      </c>
      <c r="Y41" s="23">
        <f>'Gross output'!Y41/'Value added'!Y$6</f>
        <v>6.2454478018816165E-2</v>
      </c>
      <c r="Z41" s="23">
        <f>'Gross output'!Z41/'Value added'!Z$6</f>
        <v>6.539293602116629E-2</v>
      </c>
      <c r="AA41" s="23">
        <f>'Gross output'!AA41/'Value added'!AA$6</f>
        <v>6.7486067835475477E-2</v>
      </c>
      <c r="AC41" s="31">
        <f t="shared" si="1"/>
        <v>7.1513141597567803E-2</v>
      </c>
      <c r="AD41" s="32">
        <f t="shared" si="2"/>
        <v>6.9492781512055929E-2</v>
      </c>
      <c r="AE41" s="33">
        <f t="shared" si="3"/>
        <v>6.7478296446241717E-2</v>
      </c>
      <c r="AF41" s="32">
        <f t="shared" si="4"/>
        <v>6.6350573785100064E-2</v>
      </c>
      <c r="AG41" s="32">
        <f t="shared" si="5"/>
        <v>-2.0144850658142116E-3</v>
      </c>
      <c r="AH41" s="32">
        <f t="shared" si="6"/>
        <v>-2.6588980150380054E-3</v>
      </c>
      <c r="AI41" s="32"/>
      <c r="AJ41" s="41"/>
      <c r="AK41" s="41"/>
    </row>
    <row r="42" spans="1:37">
      <c r="A42" s="7" t="s">
        <v>77</v>
      </c>
      <c r="B42" s="8" t="s">
        <v>78</v>
      </c>
      <c r="C42" s="9">
        <f>'Gross output'!C42/'Value added'!C$6</f>
        <v>1.4045747343907457E-2</v>
      </c>
      <c r="D42" s="9">
        <f>'Gross output'!D42/'Value added'!D$6</f>
        <v>1.463365035016817E-2</v>
      </c>
      <c r="E42" s="9">
        <f>'Gross output'!E42/'Value added'!E$6</f>
        <v>1.445044227017918E-2</v>
      </c>
      <c r="F42" s="9">
        <f>'Gross output'!F42/'Value added'!F$6</f>
        <v>1.4760312740499777E-2</v>
      </c>
      <c r="G42" s="9">
        <f>'Gross output'!G42/'Value added'!G$6</f>
        <v>1.4191162364376611E-2</v>
      </c>
      <c r="H42" s="9">
        <f>'Gross output'!H42/'Value added'!H$6</f>
        <v>1.4016242127733926E-2</v>
      </c>
      <c r="I42" s="9">
        <f>'Gross output'!I42/'Value added'!I$6</f>
        <v>1.4302999346511578E-2</v>
      </c>
      <c r="J42" s="9">
        <f>'Gross output'!J42/'Value added'!J$6</f>
        <v>1.350365372488414E-2</v>
      </c>
      <c r="K42" s="9">
        <f>'Gross output'!K42/'Value added'!K$6</f>
        <v>1.3851409612011164E-2</v>
      </c>
      <c r="L42" s="9">
        <f>'Gross output'!L42/'Value added'!L$6</f>
        <v>1.4701423485922396E-2</v>
      </c>
      <c r="M42" s="9">
        <f>'Gross output'!M42/'Value added'!M$6</f>
        <v>1.4018419286643546E-2</v>
      </c>
      <c r="N42" s="9">
        <f>'Gross output'!N42/'Value added'!N$6</f>
        <v>1.3318347396126029E-2</v>
      </c>
      <c r="O42" s="9">
        <f>'Gross output'!O42/'Value added'!O$6</f>
        <v>1.2954300053297186E-2</v>
      </c>
      <c r="P42" s="9">
        <f>'Gross output'!P42/'Value added'!P$6</f>
        <v>1.3543817497859139E-2</v>
      </c>
      <c r="Q42" s="9">
        <f>'Gross output'!Q42/'Value added'!Q$6</f>
        <v>1.2096892887999073E-2</v>
      </c>
      <c r="R42" s="9">
        <f>'Gross output'!R42/'Value added'!R$6</f>
        <v>1.0005238650937932E-2</v>
      </c>
      <c r="S42" s="9">
        <f>'Gross output'!S42/'Value added'!S$6</f>
        <v>1.0579811696937402E-2</v>
      </c>
      <c r="T42" s="9">
        <f>'Gross output'!T42/'Value added'!T$6</f>
        <v>1.049549284722714E-2</v>
      </c>
      <c r="U42" s="9">
        <f>'Gross output'!U42/'Value added'!U$6</f>
        <v>1.0657733583319872E-2</v>
      </c>
      <c r="V42" s="9">
        <f>'Gross output'!V42/'Value added'!V$6</f>
        <v>1.087304510433592E-2</v>
      </c>
      <c r="W42" s="9">
        <f>'Gross output'!W42/'Value added'!W$6</f>
        <v>1.0998402486887188E-2</v>
      </c>
      <c r="X42" s="9">
        <f>'Gross output'!X42/'Value added'!X$6</f>
        <v>1.1250159848747675E-2</v>
      </c>
      <c r="Y42" s="9">
        <f>'Gross output'!Y42/'Value added'!Y$6</f>
        <v>9.6135913619336683E-3</v>
      </c>
      <c r="Z42" s="9">
        <f>'Gross output'!Z42/'Value added'!Z$6</f>
        <v>1.056285192378722E-2</v>
      </c>
      <c r="AA42" s="9">
        <f>'Gross output'!AA42/'Value added'!AA$6</f>
        <v>1.0748126526988233E-2</v>
      </c>
      <c r="AC42" s="9">
        <f t="shared" si="1"/>
        <v>1.4410361970591534E-2</v>
      </c>
      <c r="AD42" s="10">
        <f t="shared" si="2"/>
        <v>1.2780983873863061E-2</v>
      </c>
      <c r="AE42" s="11">
        <f t="shared" si="3"/>
        <v>1.0843060391514328E-2</v>
      </c>
      <c r="AF42" s="10">
        <f t="shared" si="4"/>
        <v>1.05436824153642E-2</v>
      </c>
      <c r="AG42" s="10">
        <f t="shared" si="5"/>
        <v>-1.9379234823487333E-3</v>
      </c>
      <c r="AH42" s="10">
        <f t="shared" si="6"/>
        <v>-2.1089966115773774E-3</v>
      </c>
      <c r="AI42" s="10"/>
      <c r="AJ42" s="10"/>
      <c r="AK42" s="10"/>
    </row>
    <row r="43" spans="1:37">
      <c r="A43" s="7" t="s">
        <v>79</v>
      </c>
      <c r="B43" s="8" t="s">
        <v>80</v>
      </c>
      <c r="C43" s="9">
        <f>'Gross output'!C43/'Value added'!C$6</f>
        <v>9.8902429326157837E-3</v>
      </c>
      <c r="D43" s="9">
        <f>'Gross output'!D43/'Value added'!D$6</f>
        <v>9.7785155588392212E-3</v>
      </c>
      <c r="E43" s="9">
        <f>'Gross output'!E43/'Value added'!E$6</f>
        <v>9.2216891296569188E-3</v>
      </c>
      <c r="F43" s="9">
        <f>'Gross output'!F43/'Value added'!F$6</f>
        <v>8.9759683023891822E-3</v>
      </c>
      <c r="G43" s="9">
        <f>'Gross output'!G43/'Value added'!G$6</f>
        <v>8.7667113011900173E-3</v>
      </c>
      <c r="H43" s="9">
        <f>'Gross output'!H43/'Value added'!H$6</f>
        <v>8.5893078759609193E-3</v>
      </c>
      <c r="I43" s="9">
        <f>'Gross output'!I43/'Value added'!I$6</f>
        <v>8.2321267436872222E-3</v>
      </c>
      <c r="J43" s="9">
        <f>'Gross output'!J43/'Value added'!J$6</f>
        <v>8.1939606825991405E-3</v>
      </c>
      <c r="K43" s="9">
        <f>'Gross output'!K43/'Value added'!K$6</f>
        <v>8.1839803952263711E-3</v>
      </c>
      <c r="L43" s="9">
        <f>'Gross output'!L43/'Value added'!L$6</f>
        <v>7.7252029481610467E-3</v>
      </c>
      <c r="M43" s="9">
        <f>'Gross output'!M43/'Value added'!M$6</f>
        <v>7.3878110345857615E-3</v>
      </c>
      <c r="N43" s="9">
        <f>'Gross output'!N43/'Value added'!N$6</f>
        <v>7.0237686128170199E-3</v>
      </c>
      <c r="O43" s="9">
        <f>'Gross output'!O43/'Value added'!O$6</f>
        <v>6.5858252566094802E-3</v>
      </c>
      <c r="P43" s="9">
        <f>'Gross output'!P43/'Value added'!P$6</f>
        <v>6.2423891376343892E-3</v>
      </c>
      <c r="Q43" s="9">
        <f>'Gross output'!Q43/'Value added'!Q$6</f>
        <v>6.1810489591365217E-3</v>
      </c>
      <c r="R43" s="9">
        <f>'Gross output'!R43/'Value added'!R$6</f>
        <v>6.2035797130829086E-3</v>
      </c>
      <c r="S43" s="9">
        <f>'Gross output'!S43/'Value added'!S$6</f>
        <v>6.0935422417278794E-3</v>
      </c>
      <c r="T43" s="9">
        <f>'Gross output'!T43/'Value added'!T$6</f>
        <v>6.210308199742518E-3</v>
      </c>
      <c r="U43" s="9">
        <f>'Gross output'!U43/'Value added'!U$6</f>
        <v>6.7306165032785525E-3</v>
      </c>
      <c r="V43" s="9">
        <f>'Gross output'!V43/'Value added'!V$6</f>
        <v>7.1942294064641912E-3</v>
      </c>
      <c r="W43" s="9">
        <f>'Gross output'!W43/'Value added'!W$6</f>
        <v>7.0737534966324404E-3</v>
      </c>
      <c r="X43" s="9">
        <f>'Gross output'!X43/'Value added'!X$6</f>
        <v>7.8954807641857423E-3</v>
      </c>
      <c r="Y43" s="9">
        <f>'Gross output'!Y43/'Value added'!Y$6</f>
        <v>6.7860830220126869E-3</v>
      </c>
      <c r="Z43" s="9">
        <f>'Gross output'!Z43/'Value added'!Z$6</f>
        <v>7.7924375174312976E-3</v>
      </c>
      <c r="AA43" s="9">
        <f>'Gross output'!AA43/'Value added'!AA$6</f>
        <v>8.2883387083828152E-3</v>
      </c>
      <c r="AC43" s="9">
        <f t="shared" si="1"/>
        <v>9.0664384336072521E-3</v>
      </c>
      <c r="AD43" s="10">
        <f t="shared" si="2"/>
        <v>7.0219619937508552E-3</v>
      </c>
      <c r="AE43" s="11">
        <f t="shared" si="3"/>
        <v>6.9995331354583941E-3</v>
      </c>
      <c r="AF43" s="10">
        <f t="shared" si="4"/>
        <v>7.6905850030031357E-3</v>
      </c>
      <c r="AG43" s="10">
        <f t="shared" si="5"/>
        <v>-2.2428858292461093E-5</v>
      </c>
      <c r="AH43" s="10">
        <f t="shared" si="6"/>
        <v>3.7245792316167696E-4</v>
      </c>
      <c r="AI43" s="10"/>
      <c r="AJ43" s="10"/>
      <c r="AK43" s="10"/>
    </row>
    <row r="44" spans="1:37" ht="15.75">
      <c r="A44" s="7" t="s">
        <v>81</v>
      </c>
      <c r="B44" s="8" t="s">
        <v>82</v>
      </c>
      <c r="C44" s="9">
        <f>'Gross output'!C44/'Value added'!C$6</f>
        <v>4.6842896769958824E-3</v>
      </c>
      <c r="D44" s="9">
        <f>'Gross output'!D44/'Value added'!D$6</f>
        <v>4.8147950645173144E-3</v>
      </c>
      <c r="E44" s="9">
        <f>'Gross output'!E44/'Value added'!E$6</f>
        <v>4.5161960532340163E-3</v>
      </c>
      <c r="F44" s="9">
        <f>'Gross output'!F44/'Value added'!F$6</f>
        <v>4.5354268781634087E-3</v>
      </c>
      <c r="G44" s="9">
        <f>'Gross output'!G44/'Value added'!G$6</f>
        <v>4.6265524384595863E-3</v>
      </c>
      <c r="H44" s="9">
        <f>'Gross output'!H44/'Value added'!H$6</f>
        <v>4.404118061027802E-3</v>
      </c>
      <c r="I44" s="9">
        <f>'Gross output'!I44/'Value added'!I$6</f>
        <v>4.3594899831798511E-3</v>
      </c>
      <c r="J44" s="9">
        <f>'Gross output'!J44/'Value added'!J$6</f>
        <v>4.1638099390689286E-3</v>
      </c>
      <c r="K44" s="9">
        <f>'Gross output'!K44/'Value added'!K$6</f>
        <v>4.2936363049121927E-3</v>
      </c>
      <c r="L44" s="9">
        <f>'Gross output'!L44/'Value added'!L$6</f>
        <v>4.3400139477006803E-3</v>
      </c>
      <c r="M44" s="9">
        <f>'Gross output'!M44/'Value added'!M$6</f>
        <v>4.1802515157299434E-3</v>
      </c>
      <c r="N44" s="9">
        <f>'Gross output'!N44/'Value added'!N$6</f>
        <v>3.9946147657301803E-3</v>
      </c>
      <c r="O44" s="9">
        <f>'Gross output'!O44/'Value added'!O$6</f>
        <v>3.9530140251042055E-3</v>
      </c>
      <c r="P44" s="9">
        <f>'Gross output'!P44/'Value added'!P$6</f>
        <v>3.9183308490526288E-3</v>
      </c>
      <c r="Q44" s="9">
        <f>'Gross output'!Q44/'Value added'!Q$6</f>
        <v>3.8654923612999308E-3</v>
      </c>
      <c r="R44" s="9">
        <f>'Gross output'!R44/'Value added'!R$6</f>
        <v>3.6930245724408344E-3</v>
      </c>
      <c r="S44" s="9">
        <f>'Gross output'!S44/'Value added'!S$6</f>
        <v>3.6660819021213545E-3</v>
      </c>
      <c r="T44" s="9">
        <f>'Gross output'!T44/'Value added'!T$6</f>
        <v>3.7589402161849563E-3</v>
      </c>
      <c r="U44" s="9">
        <f>'Gross output'!U44/'Value added'!U$6</f>
        <v>3.4451185976140455E-3</v>
      </c>
      <c r="V44" s="9">
        <f>'Gross output'!V44/'Value added'!V$6</f>
        <v>3.2967698056783827E-3</v>
      </c>
      <c r="W44" s="9">
        <f>'Gross output'!W44/'Value added'!W$6</f>
        <v>3.4788968095759948E-3</v>
      </c>
      <c r="X44" s="9">
        <f>'Gross output'!X44/'Value added'!X$6</f>
        <v>3.7476925421806185E-3</v>
      </c>
      <c r="Y44" s="9">
        <f>'Gross output'!Y44/'Value added'!Y$6</f>
        <v>3.7409932633768466E-3</v>
      </c>
      <c r="Z44" s="9">
        <f>'Gross output'!Z44/'Value added'!Z$6</f>
        <v>3.7263154191928957E-3</v>
      </c>
      <c r="AA44" s="9">
        <f>'Gross output'!AA44/'Value added'!AA$6</f>
        <v>3.798817931321594E-3</v>
      </c>
      <c r="AC44" s="9">
        <f t="shared" si="1"/>
        <v>4.579417699080426E-3</v>
      </c>
      <c r="AD44" s="10">
        <f t="shared" si="2"/>
        <v>4.0155583652104736E-3</v>
      </c>
      <c r="AE44" s="11">
        <f t="shared" si="3"/>
        <v>3.4069284042894748E-3</v>
      </c>
      <c r="AF44" s="10">
        <f t="shared" si="4"/>
        <v>3.7534547890179884E-3</v>
      </c>
      <c r="AG44" s="10">
        <f t="shared" si="5"/>
        <v>-6.0862996092099888E-4</v>
      </c>
      <c r="AH44" s="10">
        <f t="shared" si="6"/>
        <v>-4.1061488393327652E-4</v>
      </c>
      <c r="AI44" s="32"/>
      <c r="AJ44" s="32"/>
      <c r="AK44" s="32"/>
    </row>
    <row r="45" spans="1:37">
      <c r="A45" s="7" t="s">
        <v>83</v>
      </c>
      <c r="B45" s="8" t="s">
        <v>84</v>
      </c>
      <c r="C45" s="9">
        <f>'Gross output'!C45/'Value added'!C$6</f>
        <v>2.0757343943064485E-2</v>
      </c>
      <c r="D45" s="9">
        <f>'Gross output'!D45/'Value added'!D$6</f>
        <v>2.1782347280287329E-2</v>
      </c>
      <c r="E45" s="9">
        <f>'Gross output'!E45/'Value added'!E$6</f>
        <v>2.196640619088476E-2</v>
      </c>
      <c r="F45" s="9">
        <f>'Gross output'!F45/'Value added'!F$6</f>
        <v>2.3140067803971542E-2</v>
      </c>
      <c r="G45" s="9">
        <f>'Gross output'!G45/'Value added'!G$6</f>
        <v>2.2982096453202542E-2</v>
      </c>
      <c r="H45" s="9">
        <f>'Gross output'!H45/'Value added'!H$6</f>
        <v>2.3622841191384032E-2</v>
      </c>
      <c r="I45" s="9">
        <f>'Gross output'!I45/'Value added'!I$6</f>
        <v>2.3592367672946011E-2</v>
      </c>
      <c r="J45" s="9">
        <f>'Gross output'!J45/'Value added'!J$6</f>
        <v>2.4494066326338292E-2</v>
      </c>
      <c r="K45" s="9">
        <f>'Gross output'!K45/'Value added'!K$6</f>
        <v>2.4364358900197496E-2</v>
      </c>
      <c r="L45" s="9">
        <f>'Gross output'!L45/'Value added'!L$6</f>
        <v>2.429962942873682E-2</v>
      </c>
      <c r="M45" s="9">
        <f>'Gross output'!M45/'Value added'!M$6</f>
        <v>2.440052216403121E-2</v>
      </c>
      <c r="N45" s="9">
        <f>'Gross output'!N45/'Value added'!N$6</f>
        <v>2.4801672171842343E-2</v>
      </c>
      <c r="O45" s="9">
        <f>'Gross output'!O45/'Value added'!O$6</f>
        <v>2.539765185559727E-2</v>
      </c>
      <c r="P45" s="9">
        <f>'Gross output'!P45/'Value added'!P$6</f>
        <v>2.60767339196093E-2</v>
      </c>
      <c r="Q45" s="9">
        <f>'Gross output'!Q45/'Value added'!Q$6</f>
        <v>2.6111186057999961E-2</v>
      </c>
      <c r="R45" s="9">
        <f>'Gross output'!R45/'Value added'!R$6</f>
        <v>2.6470754989804821E-2</v>
      </c>
      <c r="S45" s="9">
        <f>'Gross output'!S45/'Value added'!S$6</f>
        <v>2.5845282602649195E-2</v>
      </c>
      <c r="T45" s="9">
        <f>'Gross output'!T45/'Value added'!T$6</f>
        <v>2.6402928539461738E-2</v>
      </c>
      <c r="U45" s="9">
        <f>'Gross output'!U45/'Value added'!U$6</f>
        <v>2.7170242132828162E-2</v>
      </c>
      <c r="V45" s="9">
        <f>'Gross output'!V45/'Value added'!V$6</f>
        <v>2.7355837881989118E-2</v>
      </c>
      <c r="W45" s="9">
        <f>'Gross output'!W45/'Value added'!W$6</f>
        <v>2.6685241683898197E-2</v>
      </c>
      <c r="X45" s="9">
        <f>'Gross output'!X45/'Value added'!X$6</f>
        <v>2.6826061221122743E-2</v>
      </c>
      <c r="Y45" s="9">
        <f>'Gross output'!Y45/'Value added'!Y$6</f>
        <v>2.292543677999662E-2</v>
      </c>
      <c r="Z45" s="9">
        <f>'Gross output'!Z45/'Value added'!Z$6</f>
        <v>2.3580432723353039E-2</v>
      </c>
      <c r="AA45" s="9">
        <f>'Gross output'!AA45/'Value added'!AA$6</f>
        <v>2.4818154843228017E-2</v>
      </c>
      <c r="AC45" s="9">
        <f t="shared" si="1"/>
        <v>2.2698751783946043E-2</v>
      </c>
      <c r="AD45" s="10">
        <f t="shared" si="2"/>
        <v>2.5188096219101206E-2</v>
      </c>
      <c r="AE45" s="11">
        <f t="shared" si="3"/>
        <v>2.7070440566238491E-2</v>
      </c>
      <c r="AF45" s="10">
        <f t="shared" si="4"/>
        <v>2.4537521391925103E-2</v>
      </c>
      <c r="AG45" s="10">
        <f t="shared" si="5"/>
        <v>1.8823443471372853E-3</v>
      </c>
      <c r="AH45" s="10">
        <f t="shared" si="6"/>
        <v>4.3496196181535066E-4</v>
      </c>
      <c r="AI45" s="10"/>
      <c r="AJ45" s="10"/>
      <c r="AK45" s="10"/>
    </row>
    <row r="46" spans="1:37">
      <c r="A46" s="7" t="s">
        <v>85</v>
      </c>
      <c r="B46" s="8" t="s">
        <v>86</v>
      </c>
      <c r="C46" s="9">
        <f>'Gross output'!C46/'Value added'!C$6</f>
        <v>4.3287987969096624E-3</v>
      </c>
      <c r="D46" s="9">
        <f>'Gross output'!D46/'Value added'!D$6</f>
        <v>4.2550122801312202E-3</v>
      </c>
      <c r="E46" s="9">
        <f>'Gross output'!E46/'Value added'!E$6</f>
        <v>4.1612000097470013E-3</v>
      </c>
      <c r="F46" s="9">
        <f>'Gross output'!F46/'Value added'!F$6</f>
        <v>4.2637316737182693E-3</v>
      </c>
      <c r="G46" s="9">
        <f>'Gross output'!G46/'Value added'!G$6</f>
        <v>4.4112118563763092E-3</v>
      </c>
      <c r="H46" s="9">
        <f>'Gross output'!H46/'Value added'!H$6</f>
        <v>4.2777336161214062E-3</v>
      </c>
      <c r="I46" s="9">
        <f>'Gross output'!I46/'Value added'!I$6</f>
        <v>4.137599774455129E-3</v>
      </c>
      <c r="J46" s="9">
        <f>'Gross output'!J46/'Value added'!J$6</f>
        <v>3.9608761604766089E-3</v>
      </c>
      <c r="K46" s="9">
        <f>'Gross output'!K46/'Value added'!K$6</f>
        <v>3.9731751512248814E-3</v>
      </c>
      <c r="L46" s="9">
        <f>'Gross output'!L46/'Value added'!L$6</f>
        <v>3.9234061561322026E-3</v>
      </c>
      <c r="M46" s="9">
        <f>'Gross output'!M46/'Value added'!M$6</f>
        <v>3.8654766284772842E-3</v>
      </c>
      <c r="N46" s="9">
        <f>'Gross output'!N46/'Value added'!N$6</f>
        <v>3.9839413284386465E-3</v>
      </c>
      <c r="O46" s="9">
        <f>'Gross output'!O46/'Value added'!O$6</f>
        <v>3.7687749560020994E-3</v>
      </c>
      <c r="P46" s="9">
        <f>'Gross output'!P46/'Value added'!P$6</f>
        <v>3.5515096022746347E-3</v>
      </c>
      <c r="Q46" s="9">
        <f>'Gross output'!Q46/'Value added'!Q$6</f>
        <v>3.633350767204252E-3</v>
      </c>
      <c r="R46" s="9">
        <f>'Gross output'!R46/'Value added'!R$6</f>
        <v>3.6923447578888061E-3</v>
      </c>
      <c r="S46" s="9">
        <f>'Gross output'!S46/'Value added'!S$6</f>
        <v>3.4441929156639531E-3</v>
      </c>
      <c r="T46" s="9">
        <f>'Gross output'!T46/'Value added'!T$6</f>
        <v>3.4187890618907128E-3</v>
      </c>
      <c r="U46" s="9">
        <f>'Gross output'!U46/'Value added'!U$6</f>
        <v>3.315517797203087E-3</v>
      </c>
      <c r="V46" s="9">
        <f>'Gross output'!V46/'Value added'!V$6</f>
        <v>3.3368017086756949E-3</v>
      </c>
      <c r="W46" s="9">
        <f>'Gross output'!W46/'Value added'!W$6</f>
        <v>3.1998495134206977E-3</v>
      </c>
      <c r="X46" s="9">
        <f>'Gross output'!X46/'Value added'!X$6</f>
        <v>3.2338823086288803E-3</v>
      </c>
      <c r="Y46" s="9">
        <f>'Gross output'!Y46/'Value added'!Y$6</f>
        <v>3.2121612051490343E-3</v>
      </c>
      <c r="Z46" s="9">
        <f>'Gross output'!Z46/'Value added'!Z$6</f>
        <v>3.050219728586827E-3</v>
      </c>
      <c r="AA46" s="9">
        <f>'Gross output'!AA46/'Value added'!AA$6</f>
        <v>2.9608504053310006E-3</v>
      </c>
      <c r="AC46" s="9">
        <f t="shared" si="1"/>
        <v>4.2737778872188412E-3</v>
      </c>
      <c r="AD46" s="10">
        <f t="shared" si="2"/>
        <v>3.7794531050107673E-3</v>
      </c>
      <c r="AE46" s="11">
        <f t="shared" si="3"/>
        <v>3.2840563397664932E-3</v>
      </c>
      <c r="AF46" s="10">
        <f t="shared" si="4"/>
        <v>3.1142784119239353E-3</v>
      </c>
      <c r="AG46" s="10">
        <f t="shared" si="5"/>
        <v>-4.9539676524427414E-4</v>
      </c>
      <c r="AH46" s="10">
        <f t="shared" si="6"/>
        <v>-5.9241272401144981E-4</v>
      </c>
      <c r="AI46" s="10"/>
      <c r="AJ46" s="10"/>
      <c r="AK46" s="10"/>
    </row>
    <row r="47" spans="1:37">
      <c r="A47" s="7" t="s">
        <v>87</v>
      </c>
      <c r="B47" s="8" t="s">
        <v>88</v>
      </c>
      <c r="C47" s="9">
        <f>'Gross output'!C47/'Value added'!C$6</f>
        <v>5.3753900607361208E-3</v>
      </c>
      <c r="D47" s="9">
        <f>'Gross output'!D47/'Value added'!D$6</f>
        <v>5.0455051459400132E-3</v>
      </c>
      <c r="E47" s="9">
        <f>'Gross output'!E47/'Value added'!E$6</f>
        <v>4.7591015829899436E-3</v>
      </c>
      <c r="F47" s="9">
        <f>'Gross output'!F47/'Value added'!F$6</f>
        <v>4.5498553363652657E-3</v>
      </c>
      <c r="G47" s="9">
        <f>'Gross output'!G47/'Value added'!G$6</f>
        <v>4.4451237590665887E-3</v>
      </c>
      <c r="H47" s="9">
        <f>'Gross output'!H47/'Value added'!H$6</f>
        <v>4.4717993484640148E-3</v>
      </c>
      <c r="I47" s="9">
        <f>'Gross output'!I47/'Value added'!I$6</f>
        <v>4.4969748968210531E-3</v>
      </c>
      <c r="J47" s="9">
        <f>'Gross output'!J47/'Value added'!J$6</f>
        <v>4.3223264849974671E-3</v>
      </c>
      <c r="K47" s="9">
        <f>'Gross output'!K47/'Value added'!K$6</f>
        <v>4.0259387310087489E-3</v>
      </c>
      <c r="L47" s="9">
        <f>'Gross output'!L47/'Value added'!L$6</f>
        <v>4.1638900410682304E-3</v>
      </c>
      <c r="M47" s="9">
        <f>'Gross output'!M47/'Value added'!M$6</f>
        <v>4.0343135386866364E-3</v>
      </c>
      <c r="N47" s="9">
        <f>'Gross output'!N47/'Value added'!N$6</f>
        <v>3.8867483615869459E-3</v>
      </c>
      <c r="O47" s="9">
        <f>'Gross output'!O47/'Value added'!O$6</f>
        <v>3.6575935886626588E-3</v>
      </c>
      <c r="P47" s="9">
        <f>'Gross output'!P47/'Value added'!P$6</f>
        <v>3.2621093507278218E-3</v>
      </c>
      <c r="Q47" s="9">
        <f>'Gross output'!Q47/'Value added'!Q$6</f>
        <v>3.1429795513110348E-3</v>
      </c>
      <c r="R47" s="9">
        <f>'Gross output'!R47/'Value added'!R$6</f>
        <v>3.0285738292879605E-3</v>
      </c>
      <c r="S47" s="9">
        <f>'Gross output'!S47/'Value added'!S$6</f>
        <v>2.9153316367532471E-3</v>
      </c>
      <c r="T47" s="9">
        <f>'Gross output'!T47/'Value added'!T$6</f>
        <v>2.7951186209660295E-3</v>
      </c>
      <c r="U47" s="9">
        <f>'Gross output'!U47/'Value added'!U$6</f>
        <v>2.5933601824671736E-3</v>
      </c>
      <c r="V47" s="9">
        <f>'Gross output'!V47/'Value added'!V$6</f>
        <v>2.6302755895489904E-3</v>
      </c>
      <c r="W47" s="9">
        <f>'Gross output'!W47/'Value added'!W$6</f>
        <v>2.6730058066355977E-3</v>
      </c>
      <c r="X47" s="9">
        <f>'Gross output'!X47/'Value added'!X$6</f>
        <v>3.015430665942352E-3</v>
      </c>
      <c r="Y47" s="9">
        <f>'Gross output'!Y47/'Value added'!Y$6</f>
        <v>2.4612322837060077E-3</v>
      </c>
      <c r="Z47" s="9">
        <f>'Gross output'!Z47/'Value added'!Z$6</f>
        <v>2.5570427471978004E-3</v>
      </c>
      <c r="AA47" s="9">
        <f>'Gross output'!AA47/'Value added'!AA$6</f>
        <v>2.6175509530544441E-3</v>
      </c>
      <c r="AC47" s="9">
        <f t="shared" si="1"/>
        <v>4.6542770345651659E-3</v>
      </c>
      <c r="AD47" s="10">
        <f t="shared" si="2"/>
        <v>3.6443248859898188E-3</v>
      </c>
      <c r="AE47" s="11">
        <f t="shared" si="3"/>
        <v>2.632213859550587E-3</v>
      </c>
      <c r="AF47" s="10">
        <f t="shared" si="4"/>
        <v>2.6628141624751513E-3</v>
      </c>
      <c r="AG47" s="10">
        <f t="shared" si="5"/>
        <v>-1.0121110264392319E-3</v>
      </c>
      <c r="AH47" s="10">
        <f t="shared" si="6"/>
        <v>-9.9462513905376661E-4</v>
      </c>
      <c r="AI47" s="10"/>
      <c r="AJ47" s="10"/>
      <c r="AK47" s="10"/>
    </row>
    <row r="48" spans="1:37">
      <c r="A48" s="7" t="s">
        <v>89</v>
      </c>
      <c r="B48" s="8" t="s">
        <v>90</v>
      </c>
      <c r="C48" s="9">
        <f>'Gross output'!C48/'Value added'!C$6</f>
        <v>1.2099449612283486E-2</v>
      </c>
      <c r="D48" s="9">
        <f>'Gross output'!D48/'Value added'!D$6</f>
        <v>1.2683252188775555E-2</v>
      </c>
      <c r="E48" s="9">
        <f>'Gross output'!E48/'Value added'!E$6</f>
        <v>1.2639295548313707E-2</v>
      </c>
      <c r="F48" s="9">
        <f>'Gross output'!F48/'Value added'!F$6</f>
        <v>1.3041125263227656E-2</v>
      </c>
      <c r="G48" s="9">
        <f>'Gross output'!G48/'Value added'!G$6</f>
        <v>1.3547805124766735E-2</v>
      </c>
      <c r="H48" s="9">
        <f>'Gross output'!H48/'Value added'!H$6</f>
        <v>1.3666325267519496E-2</v>
      </c>
      <c r="I48" s="9">
        <f>'Gross output'!I48/'Value added'!I$6</f>
        <v>1.35329097985846E-2</v>
      </c>
      <c r="J48" s="9">
        <f>'Gross output'!J48/'Value added'!J$6</f>
        <v>1.3415023008330265E-2</v>
      </c>
      <c r="K48" s="9">
        <f>'Gross output'!K48/'Value added'!K$6</f>
        <v>1.3477020976044751E-2</v>
      </c>
      <c r="L48" s="9">
        <f>'Gross output'!L48/'Value added'!L$6</f>
        <v>1.3404013838306951E-2</v>
      </c>
      <c r="M48" s="9">
        <f>'Gross output'!M48/'Value added'!M$6</f>
        <v>1.3157829529746482E-2</v>
      </c>
      <c r="N48" s="9">
        <f>'Gross output'!N48/'Value added'!N$6</f>
        <v>1.3705340357317573E-2</v>
      </c>
      <c r="O48" s="9">
        <f>'Gross output'!O48/'Value added'!O$6</f>
        <v>1.3775857452121001E-2</v>
      </c>
      <c r="P48" s="9">
        <f>'Gross output'!P48/'Value added'!P$6</f>
        <v>1.4191754092635222E-2</v>
      </c>
      <c r="Q48" s="9">
        <f>'Gross output'!Q48/'Value added'!Q$6</f>
        <v>1.3913707779770728E-2</v>
      </c>
      <c r="R48" s="9">
        <f>'Gross output'!R48/'Value added'!R$6</f>
        <v>1.3588133265950115E-2</v>
      </c>
      <c r="S48" s="9">
        <f>'Gross output'!S48/'Value added'!S$6</f>
        <v>1.3412516840481862E-2</v>
      </c>
      <c r="T48" s="9">
        <f>'Gross output'!T48/'Value added'!T$6</f>
        <v>1.3243218273855877E-2</v>
      </c>
      <c r="U48" s="9">
        <f>'Gross output'!U48/'Value added'!U$6</f>
        <v>1.3245156996191729E-2</v>
      </c>
      <c r="V48" s="9">
        <f>'Gross output'!V48/'Value added'!V$6</f>
        <v>1.3340552455048872E-2</v>
      </c>
      <c r="W48" s="9">
        <f>'Gross output'!W48/'Value added'!W$6</f>
        <v>1.3324935453355891E-2</v>
      </c>
      <c r="X48" s="9">
        <f>'Gross output'!X48/'Value added'!X$6</f>
        <v>1.3973224412080796E-2</v>
      </c>
      <c r="Y48" s="9">
        <f>'Gross output'!Y48/'Value added'!Y$6</f>
        <v>1.3134902999851303E-2</v>
      </c>
      <c r="Z48" s="9">
        <f>'Gross output'!Z48/'Value added'!Z$6</f>
        <v>1.3568146013352059E-2</v>
      </c>
      <c r="AA48" s="9">
        <f>'Gross output'!AA48/'Value added'!AA$6</f>
        <v>1.3807471520795575E-2</v>
      </c>
      <c r="AC48" s="9">
        <f t="shared" si="1"/>
        <v>1.311556067852063E-2</v>
      </c>
      <c r="AD48" s="10">
        <f t="shared" si="2"/>
        <v>1.3568110434428786E-2</v>
      </c>
      <c r="AE48" s="11">
        <f t="shared" si="3"/>
        <v>1.3303548301532164E-2</v>
      </c>
      <c r="AF48" s="10">
        <f t="shared" si="4"/>
        <v>1.3620936236519932E-2</v>
      </c>
      <c r="AG48" s="10">
        <f t="shared" si="5"/>
        <v>-2.6456213289662196E-4</v>
      </c>
      <c r="AH48" s="10">
        <f t="shared" si="6"/>
        <v>-8.3197598617896704E-5</v>
      </c>
      <c r="AI48" s="10"/>
      <c r="AJ48" s="10"/>
      <c r="AK48" s="10"/>
    </row>
    <row r="49" spans="1:37">
      <c r="A49" s="7" t="s">
        <v>91</v>
      </c>
      <c r="B49" s="8" t="s">
        <v>92</v>
      </c>
      <c r="C49" s="9">
        <f>'Gross output'!C49/'Value added'!C$6</f>
        <v>3.5822086013362659E-3</v>
      </c>
      <c r="D49" s="9">
        <f>'Gross output'!D49/'Value added'!D$6</f>
        <v>3.7275565370941746E-3</v>
      </c>
      <c r="E49" s="9">
        <f>'Gross output'!E49/'Value added'!E$6</f>
        <v>3.6712849497324068E-3</v>
      </c>
      <c r="F49" s="9">
        <f>'Gross output'!F49/'Value added'!F$6</f>
        <v>3.7548228344290399E-3</v>
      </c>
      <c r="G49" s="9">
        <f>'Gross output'!G49/'Value added'!G$6</f>
        <v>3.7731836300463331E-3</v>
      </c>
      <c r="H49" s="9">
        <f>'Gross output'!H49/'Value added'!H$6</f>
        <v>3.927126130524974E-3</v>
      </c>
      <c r="I49" s="9">
        <f>'Gross output'!I49/'Value added'!I$6</f>
        <v>4.0046831886406129E-3</v>
      </c>
      <c r="J49" s="9">
        <f>'Gross output'!J49/'Value added'!J$6</f>
        <v>4.1163364747998409E-3</v>
      </c>
      <c r="K49" s="9">
        <f>'Gross output'!K49/'Value added'!K$6</f>
        <v>4.3363127297373792E-3</v>
      </c>
      <c r="L49" s="9">
        <f>'Gross output'!L49/'Value added'!L$6</f>
        <v>4.2927923205600968E-3</v>
      </c>
      <c r="M49" s="9">
        <f>'Gross output'!M49/'Value added'!M$6</f>
        <v>4.4832351612776981E-3</v>
      </c>
      <c r="N49" s="9">
        <f>'Gross output'!N49/'Value added'!N$6</f>
        <v>4.6136741286391773E-3</v>
      </c>
      <c r="O49" s="9">
        <f>'Gross output'!O49/'Value added'!O$6</f>
        <v>4.7024250448484666E-3</v>
      </c>
      <c r="P49" s="9">
        <f>'Gross output'!P49/'Value added'!P$6</f>
        <v>4.8111006280099735E-3</v>
      </c>
      <c r="Q49" s="9">
        <f>'Gross output'!Q49/'Value added'!Q$6</f>
        <v>5.0482426225638552E-3</v>
      </c>
      <c r="R49" s="9">
        <f>'Gross output'!R49/'Value added'!R$6</f>
        <v>5.3720305530413747E-3</v>
      </c>
      <c r="S49" s="9">
        <f>'Gross output'!S49/'Value added'!S$6</f>
        <v>5.4886490723527496E-3</v>
      </c>
      <c r="T49" s="9">
        <f>'Gross output'!T49/'Value added'!T$6</f>
        <v>5.2737226934212256E-3</v>
      </c>
      <c r="U49" s="9">
        <f>'Gross output'!U49/'Value added'!U$6</f>
        <v>4.9809496904702748E-3</v>
      </c>
      <c r="V49" s="9">
        <f>'Gross output'!V49/'Value added'!V$6</f>
        <v>5.1637986114316534E-3</v>
      </c>
      <c r="W49" s="9">
        <f>'Gross output'!W49/'Value added'!W$6</f>
        <v>5.2655229981396177E-3</v>
      </c>
      <c r="X49" s="9">
        <f>'Gross output'!X49/'Value added'!X$6</f>
        <v>5.6250799243738377E-3</v>
      </c>
      <c r="Y49" s="9">
        <f>'Gross output'!Y49/'Value added'!Y$6</f>
        <v>5.7194930268935672E-3</v>
      </c>
      <c r="Z49" s="9">
        <f>'Gross output'!Z49/'Value added'!Z$6</f>
        <v>5.890987484641611E-3</v>
      </c>
      <c r="AA49" s="9">
        <f>'Gross output'!AA49/'Value added'!AA$6</f>
        <v>5.9179786314463249E-3</v>
      </c>
      <c r="AC49" s="9">
        <f t="shared" si="1"/>
        <v>3.7707948163653859E-3</v>
      </c>
      <c r="AD49" s="10">
        <f t="shared" si="2"/>
        <v>4.7119337181577041E-3</v>
      </c>
      <c r="AE49" s="11">
        <f t="shared" si="3"/>
        <v>5.1367571000138492E-3</v>
      </c>
      <c r="AF49" s="10">
        <f t="shared" si="4"/>
        <v>5.7883847668388361E-3</v>
      </c>
      <c r="AG49" s="10">
        <f t="shared" si="5"/>
        <v>4.2482338185614518E-4</v>
      </c>
      <c r="AH49" s="10">
        <f t="shared" si="6"/>
        <v>7.9718204861327878E-4</v>
      </c>
      <c r="AI49" s="10"/>
      <c r="AJ49" s="10"/>
      <c r="AK49" s="10"/>
    </row>
    <row r="50" spans="1:37" s="26" customFormat="1" ht="15.75">
      <c r="A50" s="24" t="s">
        <v>93</v>
      </c>
      <c r="B50" s="25" t="s">
        <v>94</v>
      </c>
      <c r="C50" s="23">
        <f>'Gross output'!C50/'Value added'!C$6</f>
        <v>6.7546531322960207E-2</v>
      </c>
      <c r="D50" s="23">
        <f>'Gross output'!D50/'Value added'!D$6</f>
        <v>6.8648820850444325E-2</v>
      </c>
      <c r="E50" s="23">
        <f>'Gross output'!E50/'Value added'!E$6</f>
        <v>6.7550822274975733E-2</v>
      </c>
      <c r="F50" s="23">
        <f>'Gross output'!F50/'Value added'!F$6</f>
        <v>6.7913285455307115E-2</v>
      </c>
      <c r="G50" s="23">
        <f>'Gross output'!G50/'Value added'!G$6</f>
        <v>6.9337971835680356E-2</v>
      </c>
      <c r="H50" s="23">
        <f>'Gross output'!H50/'Value added'!H$6</f>
        <v>6.9111802810799261E-2</v>
      </c>
      <c r="I50" s="23">
        <f>'Gross output'!I50/'Value added'!I$6</f>
        <v>7.0943085596540945E-2</v>
      </c>
      <c r="J50" s="23">
        <f>'Gross output'!J50/'Value added'!J$6</f>
        <v>7.2628491617266061E-2</v>
      </c>
      <c r="K50" s="23">
        <f>'Gross output'!K50/'Value added'!K$6</f>
        <v>7.6462186456791773E-2</v>
      </c>
      <c r="L50" s="23">
        <f>'Gross output'!L50/'Value added'!L$6</f>
        <v>8.0304661540354899E-2</v>
      </c>
      <c r="M50" s="23">
        <f>'Gross output'!M50/'Value added'!M$6</f>
        <v>8.2565692168957899E-2</v>
      </c>
      <c r="N50" s="23">
        <f>'Gross output'!N50/'Value added'!N$6</f>
        <v>8.7293838920042208E-2</v>
      </c>
      <c r="O50" s="23">
        <f>'Gross output'!O50/'Value added'!O$6</f>
        <v>9.4320378830763871E-2</v>
      </c>
      <c r="P50" s="23">
        <f>'Gross output'!P50/'Value added'!P$6</f>
        <v>0.10028190098540359</v>
      </c>
      <c r="Q50" s="23">
        <f>'Gross output'!Q50/'Value added'!Q$6</f>
        <v>0.10100112457535457</v>
      </c>
      <c r="R50" s="23">
        <f>'Gross output'!R50/'Value added'!R$6</f>
        <v>0.10157517110592368</v>
      </c>
      <c r="S50" s="23">
        <f>'Gross output'!S50/'Value added'!S$6</f>
        <v>9.8358629238115211E-2</v>
      </c>
      <c r="T50" s="23">
        <f>'Gross output'!T50/'Value added'!T$6</f>
        <v>9.6418274335805396E-2</v>
      </c>
      <c r="U50" s="23">
        <f>'Gross output'!U50/'Value added'!U$6</f>
        <v>9.4283294131984913E-2</v>
      </c>
      <c r="V50" s="23">
        <f>'Gross output'!V50/'Value added'!V$6</f>
        <v>9.419517337774938E-2</v>
      </c>
      <c r="W50" s="23">
        <f>'Gross output'!W50/'Value added'!W$6</f>
        <v>9.4264126053411071E-2</v>
      </c>
      <c r="X50" s="23">
        <f>'Gross output'!X50/'Value added'!X$6</f>
        <v>9.6946046035242345E-2</v>
      </c>
      <c r="Y50" s="23">
        <f>'Gross output'!Y50/'Value added'!Y$6</f>
        <v>9.9236133805011756E-2</v>
      </c>
      <c r="Z50" s="23">
        <f>'Gross output'!Z50/'Value added'!Z$6</f>
        <v>9.8735197529592367E-2</v>
      </c>
      <c r="AA50" s="23">
        <f>'Gross output'!AA50/'Value added'!AA$6</f>
        <v>9.9122873239850653E-2</v>
      </c>
      <c r="AC50" s="31">
        <f t="shared" si="1"/>
        <v>6.851254064544135E-2</v>
      </c>
      <c r="AD50" s="32">
        <f t="shared" si="2"/>
        <v>8.8512786280943348E-2</v>
      </c>
      <c r="AE50" s="33">
        <f t="shared" si="3"/>
        <v>9.4247531187715117E-2</v>
      </c>
      <c r="AF50" s="32">
        <f t="shared" si="4"/>
        <v>9.8510062652424277E-2</v>
      </c>
      <c r="AG50" s="32">
        <f t="shared" si="5"/>
        <v>5.7347449067717687E-3</v>
      </c>
      <c r="AH50" s="32">
        <f t="shared" si="6"/>
        <v>8.1704771723198621E-3</v>
      </c>
      <c r="AI50" s="10"/>
      <c r="AJ50" s="10"/>
      <c r="AK50" s="10"/>
    </row>
    <row r="51" spans="1:37">
      <c r="A51" s="7" t="s">
        <v>95</v>
      </c>
      <c r="B51" s="8" t="s">
        <v>96</v>
      </c>
      <c r="C51" s="9">
        <f>'Gross output'!C51/'Value added'!C$6</f>
        <v>2.3659431428242474E-2</v>
      </c>
      <c r="D51" s="9">
        <f>'Gross output'!D51/'Value added'!D$6</f>
        <v>2.4060436647149793E-2</v>
      </c>
      <c r="E51" s="9">
        <f>'Gross output'!E51/'Value added'!E$6</f>
        <v>2.3728561406748772E-2</v>
      </c>
      <c r="F51" s="9">
        <f>'Gross output'!F51/'Value added'!F$6</f>
        <v>2.3915536294786606E-2</v>
      </c>
      <c r="G51" s="9">
        <f>'Gross output'!G51/'Value added'!G$6</f>
        <v>2.4564328941580449E-2</v>
      </c>
      <c r="H51" s="9">
        <f>'Gross output'!H51/'Value added'!H$6</f>
        <v>2.4316919700296206E-2</v>
      </c>
      <c r="I51" s="9">
        <f>'Gross output'!I51/'Value added'!I$6</f>
        <v>2.5150602540686396E-2</v>
      </c>
      <c r="J51" s="9">
        <f>'Gross output'!J51/'Value added'!J$6</f>
        <v>2.5423160734351326E-2</v>
      </c>
      <c r="K51" s="9">
        <f>'Gross output'!K51/'Value added'!K$6</f>
        <v>2.6674123401986122E-2</v>
      </c>
      <c r="L51" s="9">
        <f>'Gross output'!L51/'Value added'!L$6</f>
        <v>2.8029408681304161E-2</v>
      </c>
      <c r="M51" s="9">
        <f>'Gross output'!M51/'Value added'!M$6</f>
        <v>2.9648308272957332E-2</v>
      </c>
      <c r="N51" s="9">
        <f>'Gross output'!N51/'Value added'!N$6</f>
        <v>3.1593374382941908E-2</v>
      </c>
      <c r="O51" s="9">
        <f>'Gross output'!O51/'Value added'!O$6</f>
        <v>3.3900292489015132E-2</v>
      </c>
      <c r="P51" s="9">
        <f>'Gross output'!P51/'Value added'!P$6</f>
        <v>3.5243979696272583E-2</v>
      </c>
      <c r="Q51" s="9">
        <f>'Gross output'!Q51/'Value added'!Q$6</f>
        <v>3.5825558426788688E-2</v>
      </c>
      <c r="R51" s="9">
        <f>'Gross output'!R51/'Value added'!R$6</f>
        <v>3.5910251970544448E-2</v>
      </c>
      <c r="S51" s="9">
        <f>'Gross output'!S51/'Value added'!S$6</f>
        <v>3.440753377761991E-2</v>
      </c>
      <c r="T51" s="9">
        <f>'Gross output'!T51/'Value added'!T$6</f>
        <v>3.3454795891310007E-2</v>
      </c>
      <c r="U51" s="9">
        <f>'Gross output'!U51/'Value added'!U$6</f>
        <v>3.2739268056796736E-2</v>
      </c>
      <c r="V51" s="9">
        <f>'Gross output'!V51/'Value added'!V$6</f>
        <v>3.2456367074171717E-2</v>
      </c>
      <c r="W51" s="9">
        <f>'Gross output'!W51/'Value added'!W$6</f>
        <v>3.2972598299107751E-2</v>
      </c>
      <c r="X51" s="9">
        <f>'Gross output'!X51/'Value added'!X$6</f>
        <v>3.3184999015471367E-2</v>
      </c>
      <c r="Y51" s="9">
        <f>'Gross output'!Y51/'Value added'!Y$6</f>
        <v>3.3013674866153822E-2</v>
      </c>
      <c r="Z51" s="9">
        <f>'Gross output'!Z51/'Value added'!Z$6</f>
        <v>3.1843031626343304E-2</v>
      </c>
      <c r="AA51" s="9">
        <f>'Gross output'!AA51/'Value added'!AA$6</f>
        <v>3.2354804231029745E-2</v>
      </c>
      <c r="AC51" s="9">
        <f t="shared" si="1"/>
        <v>2.4117156598112366E-2</v>
      </c>
      <c r="AD51" s="10">
        <f t="shared" si="2"/>
        <v>3.1271782522148163E-2</v>
      </c>
      <c r="AE51" s="11">
        <f t="shared" si="3"/>
        <v>3.2722744476692073E-2</v>
      </c>
      <c r="AF51" s="10">
        <f t="shared" si="4"/>
        <v>3.2599127434749561E-2</v>
      </c>
      <c r="AG51" s="10">
        <f t="shared" si="5"/>
        <v>1.4509619545439098E-3</v>
      </c>
      <c r="AH51" s="10">
        <f t="shared" si="6"/>
        <v>1.3803236448624717E-3</v>
      </c>
      <c r="AI51" s="10"/>
      <c r="AJ51" s="10"/>
      <c r="AK51" s="10"/>
    </row>
    <row r="52" spans="1:37">
      <c r="A52" s="7" t="s">
        <v>97</v>
      </c>
      <c r="B52" s="8" t="s">
        <v>98</v>
      </c>
      <c r="C52" s="9">
        <f>'Gross output'!C52/'Value added'!C$6</f>
        <v>5.7605546369898057E-3</v>
      </c>
      <c r="D52" s="9">
        <f>'Gross output'!D52/'Value added'!D$6</f>
        <v>5.9202693588553019E-3</v>
      </c>
      <c r="E52" s="9">
        <f>'Gross output'!E52/'Value added'!E$6</f>
        <v>6.1039312477315782E-3</v>
      </c>
      <c r="F52" s="9">
        <f>'Gross output'!F52/'Value added'!F$6</f>
        <v>6.2617063094669518E-3</v>
      </c>
      <c r="G52" s="9">
        <f>'Gross output'!G52/'Value added'!G$6</f>
        <v>6.5561397015364998E-3</v>
      </c>
      <c r="H52" s="9">
        <f>'Gross output'!H52/'Value added'!H$6</f>
        <v>6.516280687651089E-3</v>
      </c>
      <c r="I52" s="9">
        <f>'Gross output'!I52/'Value added'!I$6</f>
        <v>6.8292150220541463E-3</v>
      </c>
      <c r="J52" s="9">
        <f>'Gross output'!J52/'Value added'!J$6</f>
        <v>6.9657630748134929E-3</v>
      </c>
      <c r="K52" s="9">
        <f>'Gross output'!K52/'Value added'!K$6</f>
        <v>7.2474268540627272E-3</v>
      </c>
      <c r="L52" s="9">
        <f>'Gross output'!L52/'Value added'!L$6</f>
        <v>7.5193604113204283E-3</v>
      </c>
      <c r="M52" s="9">
        <f>'Gross output'!M52/'Value added'!M$6</f>
        <v>7.3196268977704466E-3</v>
      </c>
      <c r="N52" s="9">
        <f>'Gross output'!N52/'Value added'!N$6</f>
        <v>7.3806818870960572E-3</v>
      </c>
      <c r="O52" s="9">
        <f>'Gross output'!O52/'Value added'!O$6</f>
        <v>7.9456705869237025E-3</v>
      </c>
      <c r="P52" s="9">
        <f>'Gross output'!P52/'Value added'!P$6</f>
        <v>8.4518872081803427E-3</v>
      </c>
      <c r="Q52" s="9">
        <f>'Gross output'!Q52/'Value added'!Q$6</f>
        <v>8.8831826947370109E-3</v>
      </c>
      <c r="R52" s="9">
        <f>'Gross output'!R52/'Value added'!R$6</f>
        <v>9.7575142281786671E-3</v>
      </c>
      <c r="S52" s="9">
        <f>'Gross output'!S52/'Value added'!S$6</f>
        <v>9.6672997054281472E-3</v>
      </c>
      <c r="T52" s="9">
        <f>'Gross output'!T52/'Value added'!T$6</f>
        <v>9.4086889122721989E-3</v>
      </c>
      <c r="U52" s="9">
        <f>'Gross output'!U52/'Value added'!U$6</f>
        <v>9.0713839416431217E-3</v>
      </c>
      <c r="V52" s="9">
        <f>'Gross output'!V52/'Value added'!V$6</f>
        <v>8.9460212566236149E-3</v>
      </c>
      <c r="W52" s="9">
        <f>'Gross output'!W52/'Value added'!W$6</f>
        <v>8.6892534535243059E-3</v>
      </c>
      <c r="X52" s="9">
        <f>'Gross output'!X52/'Value added'!X$6</f>
        <v>8.6870936575009425E-3</v>
      </c>
      <c r="Y52" s="9">
        <f>'Gross output'!Y52/'Value added'!Y$6</f>
        <v>8.664297913486602E-3</v>
      </c>
      <c r="Z52" s="9">
        <f>'Gross output'!Z52/'Value added'!Z$6</f>
        <v>8.7355744225371922E-3</v>
      </c>
      <c r="AA52" s="9">
        <f>'Gross output'!AA52/'Value added'!AA$6</f>
        <v>8.3977135130280569E-3</v>
      </c>
      <c r="AC52" s="9">
        <f t="shared" si="1"/>
        <v>6.2716654610482838E-3</v>
      </c>
      <c r="AD52" s="10">
        <f t="shared" si="2"/>
        <v>8.1146931235697804E-3</v>
      </c>
      <c r="AE52" s="11">
        <f t="shared" si="3"/>
        <v>8.9022195505970136E-3</v>
      </c>
      <c r="AF52" s="10">
        <f t="shared" si="4"/>
        <v>8.6211698766381975E-3</v>
      </c>
      <c r="AG52" s="10">
        <f t="shared" si="5"/>
        <v>7.8752642702723322E-4</v>
      </c>
      <c r="AH52" s="10">
        <f t="shared" si="6"/>
        <v>6.2692661333648043E-4</v>
      </c>
      <c r="AI52" s="10"/>
      <c r="AJ52" s="10"/>
      <c r="AK52" s="10"/>
    </row>
    <row r="53" spans="1:37" ht="15.75">
      <c r="A53" s="7" t="s">
        <v>99</v>
      </c>
      <c r="B53" s="8" t="s">
        <v>100</v>
      </c>
      <c r="C53" s="9">
        <f>'Gross output'!C53/'Value added'!C$6</f>
        <v>3.5296564854236871E-2</v>
      </c>
      <c r="D53" s="9">
        <f>'Gross output'!D53/'Value added'!D$6</f>
        <v>3.5456962070433716E-2</v>
      </c>
      <c r="E53" s="9">
        <f>'Gross output'!E53/'Value added'!E$6</f>
        <v>3.4302518702058547E-2</v>
      </c>
      <c r="F53" s="9">
        <f>'Gross output'!F53/'Value added'!F$6</f>
        <v>3.4052628657216762E-2</v>
      </c>
      <c r="G53" s="9">
        <f>'Gross output'!G53/'Value added'!G$6</f>
        <v>3.4375769073507437E-2</v>
      </c>
      <c r="H53" s="9">
        <f>'Gross output'!H53/'Value added'!H$6</f>
        <v>3.4282413754126773E-2</v>
      </c>
      <c r="I53" s="9">
        <f>'Gross output'!I53/'Value added'!I$6</f>
        <v>3.4817401761373171E-2</v>
      </c>
      <c r="J53" s="9">
        <f>'Gross output'!J53/'Value added'!J$6</f>
        <v>3.5637290508057744E-2</v>
      </c>
      <c r="K53" s="9">
        <f>'Gross output'!K53/'Value added'!K$6</f>
        <v>3.7441191401631518E-2</v>
      </c>
      <c r="L53" s="9">
        <f>'Gross output'!L53/'Value added'!L$6</f>
        <v>3.9585944728817504E-2</v>
      </c>
      <c r="M53" s="9">
        <f>'Gross output'!M53/'Value added'!M$6</f>
        <v>4.0685081396308588E-2</v>
      </c>
      <c r="N53" s="9">
        <f>'Gross output'!N53/'Value added'!N$6</f>
        <v>4.2913524943095215E-2</v>
      </c>
      <c r="O53" s="9">
        <f>'Gross output'!O53/'Value added'!O$6</f>
        <v>4.7100801553865916E-2</v>
      </c>
      <c r="P53" s="9">
        <f>'Gross output'!P53/'Value added'!P$6</f>
        <v>5.1196847165670224E-2</v>
      </c>
      <c r="Q53" s="9">
        <f>'Gross output'!Q53/'Value added'!Q$6</f>
        <v>5.2136574591739801E-2</v>
      </c>
      <c r="R53" s="9">
        <f>'Gross output'!R53/'Value added'!R$6</f>
        <v>5.3165848781779115E-2</v>
      </c>
      <c r="S53" s="9">
        <f>'Gross output'!S53/'Value added'!S$6</f>
        <v>5.1955642374434563E-2</v>
      </c>
      <c r="T53" s="9">
        <f>'Gross output'!T53/'Value added'!T$6</f>
        <v>5.1224484164074047E-2</v>
      </c>
      <c r="U53" s="9">
        <f>'Gross output'!U53/'Value added'!U$6</f>
        <v>5.0127170085312492E-2</v>
      </c>
      <c r="V53" s="9">
        <f>'Gross output'!V53/'Value added'!V$6</f>
        <v>4.9842993608943655E-2</v>
      </c>
      <c r="W53" s="9">
        <f>'Gross output'!W53/'Value added'!W$6</f>
        <v>4.974316997326491E-2</v>
      </c>
      <c r="X53" s="9">
        <f>'Gross output'!X53/'Value added'!X$6</f>
        <v>5.2051939222164528E-2</v>
      </c>
      <c r="Y53" s="9">
        <f>'Gross output'!Y53/'Value added'!Y$6</f>
        <v>5.4318802142882934E-2</v>
      </c>
      <c r="Z53" s="9">
        <f>'Gross output'!Z53/'Value added'!Z$6</f>
        <v>5.45981190529434E-2</v>
      </c>
      <c r="AA53" s="9">
        <f>'Gross output'!AA53/'Value added'!AA$6</f>
        <v>5.3958046077333705E-2</v>
      </c>
      <c r="AC53" s="9">
        <f t="shared" si="1"/>
        <v>3.4494058451468648E-2</v>
      </c>
      <c r="AD53" s="10">
        <f t="shared" si="2"/>
        <v>4.4821719447570622E-2</v>
      </c>
      <c r="AE53" s="13">
        <f t="shared" si="3"/>
        <v>4.9904444555840359E-2</v>
      </c>
      <c r="AF53" s="12">
        <f t="shared" si="4"/>
        <v>5.373172662383114E-2</v>
      </c>
      <c r="AG53" s="43">
        <f t="shared" si="5"/>
        <v>5.0827251082697367E-3</v>
      </c>
      <c r="AH53" s="43">
        <f t="shared" si="6"/>
        <v>7.2697434328358873E-3</v>
      </c>
      <c r="AI53" s="32"/>
      <c r="AJ53" s="32"/>
      <c r="AK53" s="32"/>
    </row>
    <row r="54" spans="1:37">
      <c r="A54" s="7" t="s">
        <v>101</v>
      </c>
      <c r="B54" s="8" t="s">
        <v>102</v>
      </c>
      <c r="C54" s="9">
        <f>'Gross output'!C54/'Value added'!C$6</f>
        <v>5.4531351446948772E-3</v>
      </c>
      <c r="D54" s="9">
        <f>'Gross output'!D54/'Value added'!D$6</f>
        <v>5.9437548162456369E-3</v>
      </c>
      <c r="E54" s="9">
        <f>'Gross output'!E54/'Value added'!E$6</f>
        <v>6.1996057594517068E-3</v>
      </c>
      <c r="F54" s="9">
        <f>'Gross output'!F54/'Value added'!F$6</f>
        <v>6.5238640584905239E-3</v>
      </c>
      <c r="G54" s="9">
        <f>'Gross output'!G54/'Value added'!G$6</f>
        <v>6.7867406398304016E-3</v>
      </c>
      <c r="H54" s="9">
        <f>'Gross output'!H54/'Value added'!H$6</f>
        <v>6.9341090437623973E-3</v>
      </c>
      <c r="I54" s="9">
        <f>'Gross output'!I54/'Value added'!I$6</f>
        <v>7.20186004905949E-3</v>
      </c>
      <c r="J54" s="9">
        <f>'Gross output'!J54/'Value added'!J$6</f>
        <v>7.7611982872878068E-3</v>
      </c>
      <c r="K54" s="9">
        <f>'Gross output'!K54/'Value added'!K$6</f>
        <v>8.4239382929934426E-3</v>
      </c>
      <c r="L54" s="9">
        <f>'Gross output'!L54/'Value added'!L$6</f>
        <v>8.6428340269199752E-3</v>
      </c>
      <c r="M54" s="9">
        <f>'Gross output'!M54/'Value added'!M$6</f>
        <v>8.301717710496306E-3</v>
      </c>
      <c r="N54" s="9">
        <f>'Gross output'!N54/'Value added'!N$6</f>
        <v>8.9176568570770148E-3</v>
      </c>
      <c r="O54" s="9">
        <f>'Gross output'!O54/'Value added'!O$6</f>
        <v>1.073188780341919E-2</v>
      </c>
      <c r="P54" s="9">
        <f>'Gross output'!P54/'Value added'!P$6</f>
        <v>1.2768893329724165E-2</v>
      </c>
      <c r="Q54" s="9">
        <f>'Gross output'!Q54/'Value added'!Q$6</f>
        <v>1.3071357452156719E-2</v>
      </c>
      <c r="R54" s="9">
        <f>'Gross output'!R54/'Value added'!R$6</f>
        <v>1.3334426475132995E-2</v>
      </c>
      <c r="S54" s="9">
        <f>'Gross output'!S54/'Value added'!S$6</f>
        <v>1.273430720530175E-2</v>
      </c>
      <c r="T54" s="9">
        <f>'Gross output'!T54/'Value added'!T$6</f>
        <v>1.2681578925266333E-2</v>
      </c>
      <c r="U54" s="9">
        <f>'Gross output'!U54/'Value added'!U$6</f>
        <v>1.2328654188099711E-2</v>
      </c>
      <c r="V54" s="9">
        <f>'Gross output'!V54/'Value added'!V$6</f>
        <v>1.297255469768044E-2</v>
      </c>
      <c r="W54" s="9">
        <f>'Gross output'!W54/'Value added'!W$6</f>
        <v>1.2850645486538102E-2</v>
      </c>
      <c r="X54" s="9">
        <f>'Gross output'!X54/'Value added'!X$6</f>
        <v>1.3424402065934092E-2</v>
      </c>
      <c r="Y54" s="9">
        <f>'Gross output'!Y54/'Value added'!Y$6</f>
        <v>1.4058468915680059E-2</v>
      </c>
      <c r="Z54" s="9">
        <f>'Gross output'!Z54/'Value added'!Z$6</f>
        <v>1.4561032787173576E-2</v>
      </c>
      <c r="AA54" s="9">
        <f>'Gross output'!AA54/'Value added'!AA$6</f>
        <v>1.531419057920258E-2</v>
      </c>
      <c r="AC54" s="9">
        <f t="shared" si="1"/>
        <v>6.4776148635561333E-3</v>
      </c>
      <c r="AD54" s="10">
        <f t="shared" si="2"/>
        <v>1.0380971367902933E-2</v>
      </c>
      <c r="AE54" s="11">
        <f t="shared" si="3"/>
        <v>1.271728479077275E-2</v>
      </c>
      <c r="AF54" s="10">
        <f t="shared" si="4"/>
        <v>1.4339523586997577E-2</v>
      </c>
      <c r="AG54" s="10">
        <f t="shared" si="5"/>
        <v>2.3363134228698169E-3</v>
      </c>
      <c r="AH54" s="10">
        <f t="shared" si="6"/>
        <v>3.2633070207125758E-3</v>
      </c>
      <c r="AI54" s="10"/>
      <c r="AJ54" s="10"/>
      <c r="AK54" s="10"/>
    </row>
    <row r="55" spans="1:37" s="26" customFormat="1" ht="15.75">
      <c r="A55" s="24" t="s">
        <v>103</v>
      </c>
      <c r="B55" s="25" t="s">
        <v>104</v>
      </c>
      <c r="C55" s="23">
        <f>'Gross output'!C55/'Value added'!C$6</f>
        <v>0.1952336328794049</v>
      </c>
      <c r="D55" s="23">
        <f>'Gross output'!D55/'Value added'!D$6</f>
        <v>0.19950509233791097</v>
      </c>
      <c r="E55" s="23">
        <f>'Gross output'!E55/'Value added'!E$6</f>
        <v>0.1984925493153373</v>
      </c>
      <c r="F55" s="23">
        <f>'Gross output'!F55/'Value added'!F$6</f>
        <v>0.20232904661394654</v>
      </c>
      <c r="G55" s="23">
        <f>'Gross output'!G55/'Value added'!G$6</f>
        <v>0.19980505500510617</v>
      </c>
      <c r="H55" s="23">
        <f>'Gross output'!H55/'Value added'!H$6</f>
        <v>0.19844544830680524</v>
      </c>
      <c r="I55" s="23">
        <f>'Gross output'!I55/'Value added'!I$6</f>
        <v>0.20427451908560348</v>
      </c>
      <c r="J55" s="23">
        <f>'Gross output'!J55/'Value added'!J$6</f>
        <v>0.20490341798755296</v>
      </c>
      <c r="K55" s="23">
        <f>'Gross output'!K55/'Value added'!K$6</f>
        <v>0.20697173714969203</v>
      </c>
      <c r="L55" s="23">
        <f>'Gross output'!L55/'Value added'!L$6</f>
        <v>0.21357959077628527</v>
      </c>
      <c r="M55" s="23">
        <f>'Gross output'!M55/'Value added'!M$6</f>
        <v>0.21338114539438369</v>
      </c>
      <c r="N55" s="23">
        <f>'Gross output'!N55/'Value added'!N$6</f>
        <v>0.22187229879155665</v>
      </c>
      <c r="O55" s="23">
        <f>'Gross output'!O55/'Value added'!O$6</f>
        <v>0.23127076201916899</v>
      </c>
      <c r="P55" s="23">
        <f>'Gross output'!P55/'Value added'!P$6</f>
        <v>0.24423767102790656</v>
      </c>
      <c r="Q55" s="23">
        <f>'Gross output'!Q55/'Value added'!Q$6</f>
        <v>0.24903840506448136</v>
      </c>
      <c r="R55" s="23">
        <f>'Gross output'!R55/'Value added'!R$6</f>
        <v>0.25415274916325026</v>
      </c>
      <c r="S55" s="23">
        <f>'Gross output'!S55/'Value added'!S$6</f>
        <v>0.26352627373782217</v>
      </c>
      <c r="T55" s="23">
        <f>'Gross output'!T55/'Value added'!T$6</f>
        <v>0.27520100113623686</v>
      </c>
      <c r="U55" s="23">
        <f>'Gross output'!U55/'Value added'!U$6</f>
        <v>0.28857270425679821</v>
      </c>
      <c r="V55" s="23">
        <f>'Gross output'!V55/'Value added'!V$6</f>
        <v>0.28882151886954971</v>
      </c>
      <c r="W55" s="23">
        <f>'Gross output'!W55/'Value added'!W$6</f>
        <v>0.29074025208511733</v>
      </c>
      <c r="X55" s="23">
        <f>'Gross output'!X55/'Value added'!X$6</f>
        <v>0.28476248919961117</v>
      </c>
      <c r="Y55" s="23">
        <f>'Gross output'!Y55/'Value added'!Y$6</f>
        <v>0.28064894708235072</v>
      </c>
      <c r="Z55" s="23">
        <f>'Gross output'!Z55/'Value added'!Z$6</f>
        <v>0.27339462450155905</v>
      </c>
      <c r="AA55" s="23">
        <f>'Gross output'!AA55/'Value added'!AA$6</f>
        <v>0.26458337886640171</v>
      </c>
      <c r="AC55" s="31">
        <f t="shared" si="1"/>
        <v>0.19971543831582123</v>
      </c>
      <c r="AD55" s="32">
        <f t="shared" si="2"/>
        <v>0.23186746427782837</v>
      </c>
      <c r="AE55" s="33">
        <f t="shared" si="3"/>
        <v>0.28937815840382175</v>
      </c>
      <c r="AF55" s="32">
        <f t="shared" si="4"/>
        <v>0.27584735991248066</v>
      </c>
      <c r="AG55" s="41">
        <f t="shared" si="5"/>
        <v>5.7510694125993383E-2</v>
      </c>
      <c r="AH55" s="41">
        <f t="shared" si="6"/>
        <v>4.9778809273798491E-2</v>
      </c>
      <c r="AI55" s="10"/>
      <c r="AJ55" s="10"/>
      <c r="AK55" s="10"/>
    </row>
    <row r="56" spans="1:37">
      <c r="A56" s="7" t="s">
        <v>105</v>
      </c>
      <c r="B56" s="8" t="s">
        <v>106</v>
      </c>
      <c r="C56" s="9">
        <f>'Gross output'!C56/'Value added'!C$6</f>
        <v>5.0855077228761647E-2</v>
      </c>
      <c r="D56" s="9">
        <f>'Gross output'!D56/'Value added'!D$6</f>
        <v>5.2190764910295222E-2</v>
      </c>
      <c r="E56" s="9">
        <f>'Gross output'!E56/'Value added'!E$6</f>
        <v>5.0431240677826984E-2</v>
      </c>
      <c r="F56" s="9">
        <f>'Gross output'!F56/'Value added'!F$6</f>
        <v>4.9542434462396874E-2</v>
      </c>
      <c r="G56" s="9">
        <f>'Gross output'!G56/'Value added'!G$6</f>
        <v>4.7667297105086208E-2</v>
      </c>
      <c r="H56" s="9">
        <f>'Gross output'!H56/'Value added'!H$6</f>
        <v>4.7233941751274031E-2</v>
      </c>
      <c r="I56" s="9">
        <f>'Gross output'!I56/'Value added'!I$6</f>
        <v>4.9491740898368192E-2</v>
      </c>
      <c r="J56" s="9">
        <f>'Gross output'!J56/'Value added'!J$6</f>
        <v>5.1189841901139052E-2</v>
      </c>
      <c r="K56" s="9">
        <f>'Gross output'!K56/'Value added'!K$6</f>
        <v>5.4838041997869673E-2</v>
      </c>
      <c r="L56" s="9">
        <f>'Gross output'!L56/'Value added'!L$6</f>
        <v>5.8407683086361795E-2</v>
      </c>
      <c r="M56" s="9">
        <f>'Gross output'!M56/'Value added'!M$6</f>
        <v>6.1221152257228156E-2</v>
      </c>
      <c r="N56" s="9">
        <f>'Gross output'!N56/'Value added'!N$6</f>
        <v>6.2922985489785435E-2</v>
      </c>
      <c r="O56" s="9">
        <f>'Gross output'!O56/'Value added'!O$6</f>
        <v>6.2486662412814885E-2</v>
      </c>
      <c r="P56" s="9">
        <f>'Gross output'!P56/'Value added'!P$6</f>
        <v>6.1611685142239657E-2</v>
      </c>
      <c r="Q56" s="9">
        <f>'Gross output'!Q56/'Value added'!Q$6</f>
        <v>6.5035220930020052E-2</v>
      </c>
      <c r="R56" s="9">
        <f>'Gross output'!R56/'Value added'!R$6</f>
        <v>6.4436766165684126E-2</v>
      </c>
      <c r="S56" s="9">
        <f>'Gross output'!S56/'Value added'!S$6</f>
        <v>6.7162020467319408E-2</v>
      </c>
      <c r="T56" s="9">
        <f>'Gross output'!T56/'Value added'!T$6</f>
        <v>7.2134961419540164E-2</v>
      </c>
      <c r="U56" s="9">
        <f>'Gross output'!U56/'Value added'!U$6</f>
        <v>7.6075893870274178E-2</v>
      </c>
      <c r="V56" s="9">
        <f>'Gross output'!V56/'Value added'!V$6</f>
        <v>7.7855713825339859E-2</v>
      </c>
      <c r="W56" s="9">
        <f>'Gross output'!W56/'Value added'!W$6</f>
        <v>7.907328161830951E-2</v>
      </c>
      <c r="X56" s="9">
        <f>'Gross output'!X56/'Value added'!X$6</f>
        <v>7.7816564858891227E-2</v>
      </c>
      <c r="Y56" s="9">
        <f>'Gross output'!Y56/'Value added'!Y$6</f>
        <v>8.1933685552005739E-2</v>
      </c>
      <c r="Z56" s="9">
        <f>'Gross output'!Z56/'Value added'!Z$6</f>
        <v>7.2397617031540906E-2</v>
      </c>
      <c r="AA56" s="9">
        <f>'Gross output'!AA56/'Value added'!AA$6</f>
        <v>6.8766688366653353E-2</v>
      </c>
      <c r="AC56" s="9">
        <f t="shared" si="1"/>
        <v>4.9413135781375864E-2</v>
      </c>
      <c r="AD56" s="10">
        <f t="shared" si="2"/>
        <v>6.0911563514030875E-2</v>
      </c>
      <c r="AE56" s="11">
        <f t="shared" si="3"/>
        <v>7.7668296437974516E-2</v>
      </c>
      <c r="AF56" s="10">
        <f t="shared" si="4"/>
        <v>7.5228638952272803E-2</v>
      </c>
      <c r="AG56" s="10">
        <f t="shared" si="5"/>
        <v>1.675673292394364E-2</v>
      </c>
      <c r="AH56" s="10">
        <f t="shared" si="6"/>
        <v>1.5362642932114104E-2</v>
      </c>
      <c r="AI56" s="12"/>
      <c r="AJ56" s="43"/>
      <c r="AK56" s="43"/>
    </row>
    <row r="57" spans="1:37">
      <c r="A57" s="7" t="s">
        <v>107</v>
      </c>
      <c r="B57" s="8" t="s">
        <v>108</v>
      </c>
      <c r="C57" s="9">
        <f>'Gross output'!C57/'Value added'!C$6</f>
        <v>1.9762384910569416E-2</v>
      </c>
      <c r="D57" s="9">
        <f>'Gross output'!D57/'Value added'!D$6</f>
        <v>1.8381929349665579E-2</v>
      </c>
      <c r="E57" s="9">
        <f>'Gross output'!E57/'Value added'!E$6</f>
        <v>1.8722450293500163E-2</v>
      </c>
      <c r="F57" s="9">
        <f>'Gross output'!F57/'Value added'!F$6</f>
        <v>1.8590946118023321E-2</v>
      </c>
      <c r="G57" s="9">
        <f>'Gross output'!G57/'Value added'!G$6</f>
        <v>2.1095141296364837E-2</v>
      </c>
      <c r="H57" s="9">
        <f>'Gross output'!H57/'Value added'!H$6</f>
        <v>2.2879037654967703E-2</v>
      </c>
      <c r="I57" s="9">
        <f>'Gross output'!I57/'Value added'!I$6</f>
        <v>2.4359411668988536E-2</v>
      </c>
      <c r="J57" s="9">
        <f>'Gross output'!J57/'Value added'!J$6</f>
        <v>2.2985510405959239E-2</v>
      </c>
      <c r="K57" s="9">
        <f>'Gross output'!K57/'Value added'!K$6</f>
        <v>2.5174241053130018E-2</v>
      </c>
      <c r="L57" s="9">
        <f>'Gross output'!L57/'Value added'!L$6</f>
        <v>2.7455638563113345E-2</v>
      </c>
      <c r="M57" s="9">
        <f>'Gross output'!M57/'Value added'!M$6</f>
        <v>2.8114421525954145E-2</v>
      </c>
      <c r="N57" s="9">
        <f>'Gross output'!N57/'Value added'!N$6</f>
        <v>3.4554768075102188E-2</v>
      </c>
      <c r="O57" s="9">
        <f>'Gross output'!O57/'Value added'!O$6</f>
        <v>4.2192873243976109E-2</v>
      </c>
      <c r="P57" s="9">
        <f>'Gross output'!P57/'Value added'!P$6</f>
        <v>5.1381971907034814E-2</v>
      </c>
      <c r="Q57" s="9">
        <f>'Gross output'!Q57/'Value added'!Q$6</f>
        <v>3.9995457614000147E-2</v>
      </c>
      <c r="R57" s="9">
        <f>'Gross output'!R57/'Value added'!R$6</f>
        <v>3.7364783186065099E-2</v>
      </c>
      <c r="S57" s="9">
        <f>'Gross output'!S57/'Value added'!S$6</f>
        <v>4.0668268594807822E-2</v>
      </c>
      <c r="T57" s="9">
        <f>'Gross output'!T57/'Value added'!T$6</f>
        <v>4.3716562301653494E-2</v>
      </c>
      <c r="U57" s="9">
        <f>'Gross output'!U57/'Value added'!U$6</f>
        <v>4.5648269476468772E-2</v>
      </c>
      <c r="V57" s="9">
        <f>'Gross output'!V57/'Value added'!V$6</f>
        <v>5.2744303138047004E-2</v>
      </c>
      <c r="W57" s="9">
        <f>'Gross output'!W57/'Value added'!W$6</f>
        <v>5.9715016040446482E-2</v>
      </c>
      <c r="X57" s="9">
        <f>'Gross output'!X57/'Value added'!X$6</f>
        <v>5.5168116992724871E-2</v>
      </c>
      <c r="Y57" s="9">
        <f>'Gross output'!Y57/'Value added'!Y$6</f>
        <v>5.8421661028311617E-2</v>
      </c>
      <c r="Z57" s="9">
        <f>'Gross output'!Z57/'Value added'!Z$6</f>
        <v>5.6617461198871323E-2</v>
      </c>
      <c r="AA57" s="9">
        <f>'Gross output'!AA57/'Value added'!AA$6</f>
        <v>5.3526368728808039E-2</v>
      </c>
      <c r="AC57" s="9">
        <f t="shared" si="1"/>
        <v>1.9933900942504319E-2</v>
      </c>
      <c r="AD57" s="10">
        <f t="shared" si="2"/>
        <v>3.4830325678315413E-2</v>
      </c>
      <c r="AE57" s="11">
        <f t="shared" si="3"/>
        <v>5.2702529551654088E-2</v>
      </c>
      <c r="AF57" s="10">
        <f t="shared" si="4"/>
        <v>5.5933401987178957E-2</v>
      </c>
      <c r="AG57" s="78">
        <f t="shared" si="5"/>
        <v>1.7872203873338675E-2</v>
      </c>
      <c r="AH57" s="78">
        <f t="shared" si="6"/>
        <v>1.9718416693638607E-2</v>
      </c>
      <c r="AI57" s="10"/>
      <c r="AJ57" s="10"/>
      <c r="AK57" s="10"/>
    </row>
    <row r="58" spans="1:37" ht="15.75">
      <c r="A58" s="7" t="s">
        <v>109</v>
      </c>
      <c r="B58" s="8" t="s">
        <v>110</v>
      </c>
      <c r="C58" s="9">
        <f>'Gross output'!C58/'Value added'!C$6</f>
        <v>3.7355325894335531E-2</v>
      </c>
      <c r="D58" s="9">
        <f>'Gross output'!D58/'Value added'!D$6</f>
        <v>3.6141632228236652E-2</v>
      </c>
      <c r="E58" s="9">
        <f>'Gross output'!E58/'Value added'!E$6</f>
        <v>3.608545042046768E-2</v>
      </c>
      <c r="F58" s="9">
        <f>'Gross output'!F58/'Value added'!F$6</f>
        <v>3.626067186237892E-2</v>
      </c>
      <c r="G58" s="9">
        <f>'Gross output'!G58/'Value added'!G$6</f>
        <v>3.5946132395943749E-2</v>
      </c>
      <c r="H58" s="9">
        <f>'Gross output'!H58/'Value added'!H$6</f>
        <v>3.3783782228321207E-2</v>
      </c>
      <c r="I58" s="9">
        <f>'Gross output'!I58/'Value added'!I$6</f>
        <v>3.6261863512287058E-2</v>
      </c>
      <c r="J58" s="9">
        <f>'Gross output'!J58/'Value added'!J$6</f>
        <v>3.5628733059562892E-2</v>
      </c>
      <c r="K58" s="9">
        <f>'Gross output'!K58/'Value added'!K$6</f>
        <v>3.3728924393087896E-2</v>
      </c>
      <c r="L58" s="9">
        <f>'Gross output'!L58/'Value added'!L$6</f>
        <v>3.2818301571167462E-2</v>
      </c>
      <c r="M58" s="9">
        <f>'Gross output'!M58/'Value added'!M$6</f>
        <v>3.1129732538751741E-2</v>
      </c>
      <c r="N58" s="9">
        <f>'Gross output'!N58/'Value added'!N$6</f>
        <v>2.9983787695629149E-2</v>
      </c>
      <c r="O58" s="9">
        <f>'Gross output'!O58/'Value added'!O$6</f>
        <v>3.2831007207499208E-2</v>
      </c>
      <c r="P58" s="9">
        <f>'Gross output'!P58/'Value added'!P$6</f>
        <v>3.0645001167742873E-2</v>
      </c>
      <c r="Q58" s="9">
        <f>'Gross output'!Q58/'Value added'!Q$6</f>
        <v>3.7336710919123058E-2</v>
      </c>
      <c r="R58" s="9">
        <f>'Gross output'!R58/'Value added'!R$6</f>
        <v>4.2874408204437095E-2</v>
      </c>
      <c r="S58" s="9">
        <f>'Gross output'!S58/'Value added'!S$6</f>
        <v>4.3448604834205873E-2</v>
      </c>
      <c r="T58" s="9">
        <f>'Gross output'!T58/'Value added'!T$6</f>
        <v>4.2294286540452794E-2</v>
      </c>
      <c r="U58" s="9">
        <f>'Gross output'!U58/'Value added'!U$6</f>
        <v>4.2555548560871043E-2</v>
      </c>
      <c r="V58" s="9">
        <f>'Gross output'!V58/'Value added'!V$6</f>
        <v>4.0442362034376948E-2</v>
      </c>
      <c r="W58" s="9">
        <f>'Gross output'!W58/'Value added'!W$6</f>
        <v>3.9067324857878803E-2</v>
      </c>
      <c r="X58" s="9">
        <f>'Gross output'!X58/'Value added'!X$6</f>
        <v>4.3360755830713749E-2</v>
      </c>
      <c r="Y58" s="9">
        <f>'Gross output'!Y58/'Value added'!Y$6</f>
        <v>3.7089966136266445E-2</v>
      </c>
      <c r="Z58" s="9">
        <f>'Gross output'!Z58/'Value added'!Z$6</f>
        <v>3.8997866785932339E-2</v>
      </c>
      <c r="AA58" s="9">
        <f>'Gross output'!AA58/'Value added'!AA$6</f>
        <v>3.8353716400293843E-2</v>
      </c>
      <c r="AC58" s="9">
        <f t="shared" si="1"/>
        <v>3.564353382706964E-2</v>
      </c>
      <c r="AD58" s="10">
        <f t="shared" si="2"/>
        <v>3.5748446803662258E-2</v>
      </c>
      <c r="AE58" s="42">
        <f t="shared" si="3"/>
        <v>4.0688411817708936E-2</v>
      </c>
      <c r="AF58" s="10">
        <f t="shared" si="4"/>
        <v>3.9450576288301592E-2</v>
      </c>
      <c r="AG58" s="78">
        <f t="shared" si="5"/>
        <v>4.939965014046678E-3</v>
      </c>
      <c r="AH58" s="78">
        <f t="shared" si="6"/>
        <v>4.232630425813913E-3</v>
      </c>
      <c r="AI58" s="32"/>
      <c r="AJ58" s="41"/>
      <c r="AK58" s="41"/>
    </row>
    <row r="59" spans="1:37">
      <c r="A59" s="7" t="s">
        <v>111</v>
      </c>
      <c r="B59" s="8" t="s">
        <v>112</v>
      </c>
      <c r="C59" s="9">
        <f>'Gross output'!C59/'Value added'!C$6</f>
        <v>1.371547910556358E-2</v>
      </c>
      <c r="D59" s="9">
        <f>'Gross output'!D59/'Value added'!D$6</f>
        <v>1.1806277579870586E-2</v>
      </c>
      <c r="E59" s="9">
        <f>'Gross output'!E59/'Value added'!E$6</f>
        <v>1.2959920587590273E-2</v>
      </c>
      <c r="F59" s="9">
        <f>'Gross output'!F59/'Value added'!F$6</f>
        <v>1.2177129622089333E-2</v>
      </c>
      <c r="G59" s="9">
        <f>'Gross output'!G59/'Value added'!G$6</f>
        <v>1.1204977104621127E-2</v>
      </c>
      <c r="H59" s="9">
        <f>'Gross output'!H59/'Value added'!H$6</f>
        <v>1.0161401453858512E-2</v>
      </c>
      <c r="I59" s="9">
        <f>'Gross output'!I59/'Value added'!I$6</f>
        <v>1.1273545379158156E-2</v>
      </c>
      <c r="J59" s="9">
        <f>'Gross output'!J59/'Value added'!J$6</f>
        <v>1.1300518235005871E-2</v>
      </c>
      <c r="K59" s="9">
        <f>'Gross output'!K59/'Value added'!K$6</f>
        <v>1.2765100616460958E-2</v>
      </c>
      <c r="L59" s="9">
        <f>'Gross output'!L59/'Value added'!L$6</f>
        <v>1.3769571222155877E-2</v>
      </c>
      <c r="M59" s="9">
        <f>'Gross output'!M59/'Value added'!M$6</f>
        <v>1.4764856152832264E-2</v>
      </c>
      <c r="N59" s="9">
        <f>'Gross output'!N59/'Value added'!N$6</f>
        <v>1.5506725478384269E-2</v>
      </c>
      <c r="O59" s="9">
        <f>'Gross output'!O59/'Value added'!O$6</f>
        <v>1.612038694153576E-2</v>
      </c>
      <c r="P59" s="9">
        <f>'Gross output'!P59/'Value added'!P$6</f>
        <v>1.7227171341090194E-2</v>
      </c>
      <c r="Q59" s="9">
        <f>'Gross output'!Q59/'Value added'!Q$6</f>
        <v>1.6641650526734018E-2</v>
      </c>
      <c r="R59" s="9">
        <f>'Gross output'!R59/'Value added'!R$6</f>
        <v>1.5568297093099379E-2</v>
      </c>
      <c r="S59" s="9">
        <f>'Gross output'!S59/'Value added'!S$6</f>
        <v>1.6075831207651499E-2</v>
      </c>
      <c r="T59" s="9">
        <f>'Gross output'!T59/'Value added'!T$6</f>
        <v>1.8428273699896698E-2</v>
      </c>
      <c r="U59" s="9">
        <f>'Gross output'!U59/'Value added'!U$6</f>
        <v>2.0917143531150227E-2</v>
      </c>
      <c r="V59" s="9">
        <f>'Gross output'!V59/'Value added'!V$6</f>
        <v>2.225034431133455E-2</v>
      </c>
      <c r="W59" s="9">
        <f>'Gross output'!W59/'Value added'!W$6</f>
        <v>2.2710852538225055E-2</v>
      </c>
      <c r="X59" s="9">
        <f>'Gross output'!X59/'Value added'!X$6</f>
        <v>2.0875797572932429E-2</v>
      </c>
      <c r="Y59" s="9">
        <f>'Gross output'!Y59/'Value added'!Y$6</f>
        <v>2.1641055345488207E-2</v>
      </c>
      <c r="Z59" s="9">
        <f>'Gross output'!Z59/'Value added'!Z$6</f>
        <v>2.3732596968273147E-2</v>
      </c>
      <c r="AA59" s="9">
        <f>'Gross output'!AA59/'Value added'!AA$6</f>
        <v>2.393857526241602E-2</v>
      </c>
      <c r="AC59" s="9">
        <f t="shared" si="1"/>
        <v>1.1661941269605968E-2</v>
      </c>
      <c r="AD59" s="10">
        <f t="shared" si="2"/>
        <v>1.4953493991167077E-2</v>
      </c>
      <c r="AE59" s="11">
        <f t="shared" si="3"/>
        <v>2.1959446793569943E-2</v>
      </c>
      <c r="AF59" s="10">
        <f t="shared" si="4"/>
        <v>2.2547006287277453E-2</v>
      </c>
      <c r="AG59" s="10">
        <f t="shared" si="5"/>
        <v>7.0059528024028657E-3</v>
      </c>
      <c r="AH59" s="10">
        <f t="shared" si="6"/>
        <v>7.3417010845214445E-3</v>
      </c>
      <c r="AI59" s="10"/>
      <c r="AJ59" s="10"/>
      <c r="AK59" s="10"/>
    </row>
    <row r="60" spans="1:37">
      <c r="A60" s="7" t="s">
        <v>113</v>
      </c>
      <c r="B60" s="8" t="s">
        <v>114</v>
      </c>
      <c r="C60" s="9">
        <f>'Gross output'!C60/'Value added'!C$6</f>
        <v>8.2146583311275903E-2</v>
      </c>
      <c r="D60" s="9">
        <f>'Gross output'!D60/'Value added'!D$6</f>
        <v>8.716779475146999E-2</v>
      </c>
      <c r="E60" s="9">
        <f>'Gross output'!E60/'Value added'!E$6</f>
        <v>8.6306361072529231E-2</v>
      </c>
      <c r="F60" s="9">
        <f>'Gross output'!F60/'Value added'!F$6</f>
        <v>9.0621233163639986E-2</v>
      </c>
      <c r="G60" s="9">
        <f>'Gross output'!G60/'Value added'!G$6</f>
        <v>9.1054185407030044E-2</v>
      </c>
      <c r="H60" s="9">
        <f>'Gross output'!H60/'Value added'!H$6</f>
        <v>9.1726561152920799E-2</v>
      </c>
      <c r="I60" s="9">
        <f>'Gross output'!I60/'Value added'!I$6</f>
        <v>9.0960627975395419E-2</v>
      </c>
      <c r="J60" s="9">
        <f>'Gross output'!J60/'Value added'!J$6</f>
        <v>9.0645384428092446E-2</v>
      </c>
      <c r="K60" s="9">
        <f>'Gross output'!K60/'Value added'!K$6</f>
        <v>8.84422348402185E-2</v>
      </c>
      <c r="L60" s="9">
        <f>'Gross output'!L60/'Value added'!L$6</f>
        <v>9.0004603652838994E-2</v>
      </c>
      <c r="M60" s="9">
        <f>'Gross output'!M60/'Value added'!M$6</f>
        <v>8.8185500498051794E-2</v>
      </c>
      <c r="N60" s="9">
        <f>'Gross output'!N60/'Value added'!N$6</f>
        <v>8.8715508423525227E-2</v>
      </c>
      <c r="O60" s="9">
        <f>'Gross output'!O60/'Value added'!O$6</f>
        <v>8.8905147560609396E-2</v>
      </c>
      <c r="P60" s="9">
        <f>'Gross output'!P60/'Value added'!P$6</f>
        <v>9.6499842515411008E-2</v>
      </c>
      <c r="Q60" s="9">
        <f>'Gross output'!Q60/'Value added'!Q$6</f>
        <v>0.10242494495356401</v>
      </c>
      <c r="R60" s="9">
        <f>'Gross output'!R60/'Value added'!R$6</f>
        <v>0.10705733161639369</v>
      </c>
      <c r="S60" s="9">
        <f>'Gross output'!S60/'Value added'!S$6</f>
        <v>0.10875224038697646</v>
      </c>
      <c r="T60" s="9">
        <f>'Gross output'!T60/'Value added'!T$6</f>
        <v>0.11218688996260139</v>
      </c>
      <c r="U60" s="9">
        <f>'Gross output'!U60/'Value added'!U$6</f>
        <v>0.11815045207940394</v>
      </c>
      <c r="V60" s="9">
        <f>'Gross output'!V60/'Value added'!V$6</f>
        <v>0.11313934725183099</v>
      </c>
      <c r="W60" s="9">
        <f>'Gross output'!W60/'Value added'!W$6</f>
        <v>0.1082613072436337</v>
      </c>
      <c r="X60" s="9">
        <f>'Gross output'!X60/'Value added'!X$6</f>
        <v>0.10058022352291279</v>
      </c>
      <c r="Y60" s="9">
        <f>'Gross output'!Y60/'Value added'!Y$6</f>
        <v>0.10258008298336886</v>
      </c>
      <c r="Z60" s="9">
        <f>'Gross output'!Z60/'Value added'!Z$6</f>
        <v>0.10005392081730489</v>
      </c>
      <c r="AA60" s="9">
        <f>'Gross output'!AA60/'Value added'!AA$6</f>
        <v>9.6307855907379961E-2</v>
      </c>
      <c r="AC60" s="9">
        <f t="shared" si="1"/>
        <v>8.9375227109517993E-2</v>
      </c>
      <c r="AD60" s="10">
        <f t="shared" si="2"/>
        <v>9.6065021401139858E-2</v>
      </c>
      <c r="AE60" s="42">
        <f t="shared" si="3"/>
        <v>0.11318370219162288</v>
      </c>
      <c r="AF60" s="10">
        <f t="shared" si="4"/>
        <v>9.9880520807741624E-2</v>
      </c>
      <c r="AG60" s="10">
        <f t="shared" si="5"/>
        <v>1.7118680790483023E-2</v>
      </c>
      <c r="AH60" s="10">
        <f t="shared" si="6"/>
        <v>9.5168628568366026E-3</v>
      </c>
      <c r="AI60" s="10"/>
      <c r="AJ60" s="78"/>
      <c r="AK60" s="78"/>
    </row>
    <row r="61" spans="1:37">
      <c r="A61" s="7" t="s">
        <v>115</v>
      </c>
      <c r="B61" s="8" t="s">
        <v>116</v>
      </c>
      <c r="C61" s="9">
        <f>'Gross output'!C61/'Value added'!C$6</f>
        <v>1.8459412911856068E-2</v>
      </c>
      <c r="D61" s="9">
        <f>'Gross output'!D61/'Value added'!D$6</f>
        <v>2.0574089572429288E-2</v>
      </c>
      <c r="E61" s="9">
        <f>'Gross output'!E61/'Value added'!E$6</f>
        <v>2.0754956542482175E-2</v>
      </c>
      <c r="F61" s="9">
        <f>'Gross output'!F61/'Value added'!F$6</f>
        <v>2.1607716632906518E-2</v>
      </c>
      <c r="G61" s="9">
        <f>'Gross output'!G61/'Value added'!G$6</f>
        <v>2.0890458740841361E-2</v>
      </c>
      <c r="H61" s="9">
        <f>'Gross output'!H61/'Value added'!H$6</f>
        <v>2.0956336591473675E-2</v>
      </c>
      <c r="I61" s="9">
        <f>'Gross output'!I61/'Value added'!I$6</f>
        <v>2.1480494980495413E-2</v>
      </c>
      <c r="J61" s="9">
        <f>'Gross output'!J61/'Value added'!J$6</f>
        <v>2.1964932798560714E-2</v>
      </c>
      <c r="K61" s="9">
        <f>'Gross output'!K61/'Value added'!K$6</f>
        <v>2.2382814902064396E-2</v>
      </c>
      <c r="L61" s="9">
        <f>'Gross output'!L61/'Value added'!L$6</f>
        <v>2.3442347224817792E-2</v>
      </c>
      <c r="M61" s="9">
        <f>'Gross output'!M61/'Value added'!M$6</f>
        <v>2.3506609332750721E-2</v>
      </c>
      <c r="N61" s="9">
        <f>'Gross output'!N61/'Value added'!N$6</f>
        <v>2.5615926062188946E-2</v>
      </c>
      <c r="O61" s="9">
        <f>'Gross output'!O61/'Value added'!O$6</f>
        <v>2.6710108406389762E-2</v>
      </c>
      <c r="P61" s="9">
        <f>'Gross output'!P61/'Value added'!P$6</f>
        <v>2.8211667858216733E-2</v>
      </c>
      <c r="Q61" s="9">
        <f>'Gross output'!Q61/'Value added'!Q$6</f>
        <v>2.7558583316859741E-2</v>
      </c>
      <c r="R61" s="9">
        <f>'Gross output'!R61/'Value added'!R$6</f>
        <v>2.5882171550658351E-2</v>
      </c>
      <c r="S61" s="9">
        <f>'Gross output'!S61/'Value added'!S$6</f>
        <v>2.7179461251989209E-2</v>
      </c>
      <c r="T61" s="9">
        <f>'Gross output'!T61/'Value added'!T$6</f>
        <v>2.692617340149955E-2</v>
      </c>
      <c r="U61" s="9">
        <f>'Gross output'!U61/'Value added'!U$6</f>
        <v>2.7634654335510819E-2</v>
      </c>
      <c r="V61" s="9">
        <f>'Gross output'!V61/'Value added'!V$6</f>
        <v>2.7649053087056504E-2</v>
      </c>
      <c r="W61" s="9">
        <f>'Gross output'!W61/'Value added'!W$6</f>
        <v>2.7632917251071622E-2</v>
      </c>
      <c r="X61" s="9">
        <f>'Gross output'!X61/'Value added'!X$6</f>
        <v>2.9478403312006206E-2</v>
      </c>
      <c r="Y61" s="9">
        <f>'Gross output'!Y61/'Value added'!Y$6</f>
        <v>2.6457354461973233E-2</v>
      </c>
      <c r="Z61" s="9">
        <f>'Gross output'!Z61/'Value added'!Z$6</f>
        <v>2.7001213595282302E-2</v>
      </c>
      <c r="AA61" s="9">
        <f>'Gross output'!AA61/'Value added'!AA$6</f>
        <v>2.6327927997401732E-2</v>
      </c>
      <c r="AC61" s="9">
        <f t="shared" si="1"/>
        <v>2.0956711616026601E-2</v>
      </c>
      <c r="AD61" s="10">
        <f t="shared" si="2"/>
        <v>2.5071774257207611E-2</v>
      </c>
      <c r="AE61" s="42">
        <f t="shared" si="3"/>
        <v>2.7638874891212983E-2</v>
      </c>
      <c r="AF61" s="10">
        <f t="shared" si="4"/>
        <v>2.7316224841665869E-2</v>
      </c>
      <c r="AG61" s="78">
        <f t="shared" si="5"/>
        <v>2.5671006340053718E-3</v>
      </c>
      <c r="AH61" s="78">
        <f t="shared" si="6"/>
        <v>2.3827291771213073E-3</v>
      </c>
      <c r="AI61" s="10"/>
      <c r="AJ61" s="78"/>
      <c r="AK61" s="78"/>
    </row>
    <row r="62" spans="1:37" s="26" customFormat="1" ht="15.75">
      <c r="A62" s="24" t="s">
        <v>117</v>
      </c>
      <c r="B62" s="25" t="s">
        <v>118</v>
      </c>
      <c r="C62" s="23">
        <f>'Gross output'!C62/'Value added'!C$6</f>
        <v>0.3202343747218091</v>
      </c>
      <c r="D62" s="23">
        <f>'Gross output'!D62/'Value added'!D$6</f>
        <v>0.33467301750274436</v>
      </c>
      <c r="E62" s="23">
        <f>'Gross output'!E62/'Value added'!E$6</f>
        <v>0.34012263266502252</v>
      </c>
      <c r="F62" s="23">
        <f>'Gross output'!F62/'Value added'!F$6</f>
        <v>0.35322406344021884</v>
      </c>
      <c r="G62" s="23">
        <f>'Gross output'!G62/'Value added'!G$6</f>
        <v>0.36288085488999949</v>
      </c>
      <c r="H62" s="23">
        <f>'Gross output'!H62/'Value added'!H$6</f>
        <v>0.37203574953227397</v>
      </c>
      <c r="I62" s="23">
        <f>'Gross output'!I62/'Value added'!I$6</f>
        <v>0.37235678727342175</v>
      </c>
      <c r="J62" s="23">
        <f>'Gross output'!J62/'Value added'!J$6</f>
        <v>0.37136636983866145</v>
      </c>
      <c r="K62" s="23">
        <f>'Gross output'!K62/'Value added'!K$6</f>
        <v>0.38029524714596563</v>
      </c>
      <c r="L62" s="23">
        <f>'Gross output'!L62/'Value added'!L$6</f>
        <v>0.3852814381629146</v>
      </c>
      <c r="M62" s="23">
        <f>'Gross output'!M62/'Value added'!M$6</f>
        <v>0.38996404696605369</v>
      </c>
      <c r="N62" s="23">
        <f>'Gross output'!N62/'Value added'!N$6</f>
        <v>0.40284592650691547</v>
      </c>
      <c r="O62" s="23">
        <f>'Gross output'!O62/'Value added'!O$6</f>
        <v>0.40263511991563572</v>
      </c>
      <c r="P62" s="23">
        <f>'Gross output'!P62/'Value added'!P$6</f>
        <v>0.4072450053101947</v>
      </c>
      <c r="Q62" s="23">
        <f>'Gross output'!Q62/'Value added'!Q$6</f>
        <v>0.41171623089662313</v>
      </c>
      <c r="R62" s="23">
        <f>'Gross output'!R62/'Value added'!R$6</f>
        <v>0.41057467851229928</v>
      </c>
      <c r="S62" s="23">
        <f>'Gross output'!S62/'Value added'!S$6</f>
        <v>0.40985016416035125</v>
      </c>
      <c r="T62" s="23">
        <f>'Gross output'!T62/'Value added'!T$6</f>
        <v>0.40480950935445675</v>
      </c>
      <c r="U62" s="23">
        <f>'Gross output'!U62/'Value added'!U$6</f>
        <v>0.40374883476894874</v>
      </c>
      <c r="V62" s="23">
        <f>'Gross output'!V62/'Value added'!V$6</f>
        <v>0.40595117016209964</v>
      </c>
      <c r="W62" s="23">
        <f>'Gross output'!W62/'Value added'!W$6</f>
        <v>0.41381930235563341</v>
      </c>
      <c r="X62" s="23">
        <f>'Gross output'!X62/'Value added'!X$6</f>
        <v>0.42856272185559813</v>
      </c>
      <c r="Y62" s="23">
        <f>'Gross output'!Y62/'Value added'!Y$6</f>
        <v>0.44012804120437615</v>
      </c>
      <c r="Z62" s="23">
        <f>'Gross output'!Z62/'Value added'!Z$6</f>
        <v>0.43869635243008004</v>
      </c>
      <c r="AA62" s="23">
        <f>'Gross output'!AA62/'Value added'!AA$6</f>
        <v>0.44031337694900219</v>
      </c>
      <c r="AC62" s="31">
        <f t="shared" si="1"/>
        <v>0.3525872636060518</v>
      </c>
      <c r="AD62" s="32">
        <f t="shared" si="2"/>
        <v>0.39574504367029112</v>
      </c>
      <c r="AE62" s="33">
        <f t="shared" si="3"/>
        <v>0.40783976909556058</v>
      </c>
      <c r="AF62" s="32">
        <f t="shared" si="4"/>
        <v>0.43692512310976411</v>
      </c>
      <c r="AG62" s="32">
        <f t="shared" si="5"/>
        <v>1.2094725425269459E-2</v>
      </c>
      <c r="AH62" s="32">
        <f t="shared" si="6"/>
        <v>2.8714927719100003E-2</v>
      </c>
      <c r="AI62" s="10"/>
      <c r="AJ62" s="10"/>
      <c r="AK62" s="10"/>
    </row>
    <row r="63" spans="1:37">
      <c r="A63" s="7" t="s">
        <v>119</v>
      </c>
      <c r="B63" s="8" t="s">
        <v>120</v>
      </c>
      <c r="C63" s="9">
        <f>'Gross output'!C63/'Value added'!C$6</f>
        <v>2.3279608117298935E-2</v>
      </c>
      <c r="D63" s="9">
        <f>'Gross output'!D63/'Value added'!D$6</f>
        <v>2.4637073700957187E-2</v>
      </c>
      <c r="E63" s="9">
        <f>'Gross output'!E63/'Value added'!E$6</f>
        <v>2.5046202068159756E-2</v>
      </c>
      <c r="F63" s="9">
        <f>'Gross output'!F63/'Value added'!F$6</f>
        <v>2.6249522821541246E-2</v>
      </c>
      <c r="G63" s="9">
        <f>'Gross output'!G63/'Value added'!G$6</f>
        <v>2.6719430357547723E-2</v>
      </c>
      <c r="H63" s="9">
        <f>'Gross output'!H63/'Value added'!H$6</f>
        <v>2.7596699639424488E-2</v>
      </c>
      <c r="I63" s="9">
        <f>'Gross output'!I63/'Value added'!I$6</f>
        <v>2.6988810642376501E-2</v>
      </c>
      <c r="J63" s="9">
        <f>'Gross output'!J63/'Value added'!J$6</f>
        <v>2.5843494454467746E-2</v>
      </c>
      <c r="K63" s="9">
        <f>'Gross output'!K63/'Value added'!K$6</f>
        <v>2.4931761366623274E-2</v>
      </c>
      <c r="L63" s="9">
        <f>'Gross output'!L63/'Value added'!L$6</f>
        <v>2.5175143921127123E-2</v>
      </c>
      <c r="M63" s="9">
        <f>'Gross output'!M63/'Value added'!M$6</f>
        <v>2.51619971355827E-2</v>
      </c>
      <c r="N63" s="9">
        <f>'Gross output'!N63/'Value added'!N$6</f>
        <v>2.472356201711793E-2</v>
      </c>
      <c r="O63" s="9">
        <f>'Gross output'!O63/'Value added'!O$6</f>
        <v>2.4734968377862328E-2</v>
      </c>
      <c r="P63" s="9">
        <f>'Gross output'!P63/'Value added'!P$6</f>
        <v>2.4303193187523796E-2</v>
      </c>
      <c r="Q63" s="9">
        <f>'Gross output'!Q63/'Value added'!Q$6</f>
        <v>2.5342914568405664E-2</v>
      </c>
      <c r="R63" s="9">
        <f>'Gross output'!R63/'Value added'!R$6</f>
        <v>2.5781558996958102E-2</v>
      </c>
      <c r="S63" s="9">
        <f>'Gross output'!S63/'Value added'!S$6</f>
        <v>2.6642453699100174E-2</v>
      </c>
      <c r="T63" s="9">
        <f>'Gross output'!T63/'Value added'!T$6</f>
        <v>2.523801582092812E-2</v>
      </c>
      <c r="U63" s="9">
        <f>'Gross output'!U63/'Value added'!U$6</f>
        <v>2.4007288112772633E-2</v>
      </c>
      <c r="V63" s="9">
        <f>'Gross output'!V63/'Value added'!V$6</f>
        <v>2.4044597441190332E-2</v>
      </c>
      <c r="W63" s="9">
        <f>'Gross output'!W63/'Value added'!W$6</f>
        <v>2.441839690393156E-2</v>
      </c>
      <c r="X63" s="9">
        <f>'Gross output'!X63/'Value added'!X$6</f>
        <v>2.5361736967863271E-2</v>
      </c>
      <c r="Y63" s="9">
        <f>'Gross output'!Y63/'Value added'!Y$6</f>
        <v>2.6387312567049095E-2</v>
      </c>
      <c r="Z63" s="9">
        <f>'Gross output'!Z63/'Value added'!Z$6</f>
        <v>2.5561683555658288E-2</v>
      </c>
      <c r="AA63" s="9">
        <f>'Gross output'!AA63/'Value added'!AA$6</f>
        <v>2.4285596893908253E-2</v>
      </c>
      <c r="AC63" s="9">
        <f t="shared" si="1"/>
        <v>2.6049785717526079E-2</v>
      </c>
      <c r="AD63" s="10">
        <f t="shared" si="2"/>
        <v>2.5405656182339451E-2</v>
      </c>
      <c r="AE63" s="11">
        <f t="shared" si="3"/>
        <v>2.4156760819298174E-2</v>
      </c>
      <c r="AF63" s="10">
        <f t="shared" si="4"/>
        <v>2.5399082496119725E-2</v>
      </c>
      <c r="AG63" s="10">
        <f t="shared" si="5"/>
        <v>-1.2488953630412775E-3</v>
      </c>
      <c r="AH63" s="10">
        <f t="shared" si="6"/>
        <v>-5.3899726200038953E-4</v>
      </c>
      <c r="AI63" s="10"/>
      <c r="AJ63" s="10"/>
      <c r="AK63" s="10"/>
    </row>
    <row r="64" spans="1:37">
      <c r="A64" s="7" t="s">
        <v>121</v>
      </c>
      <c r="B64" s="8" t="s">
        <v>122</v>
      </c>
      <c r="C64" s="9">
        <f>'Gross output'!C64/'Value added'!C$6</f>
        <v>7.5127863956785607E-3</v>
      </c>
      <c r="D64" s="9">
        <f>'Gross output'!D64/'Value added'!D$6</f>
        <v>8.1132584801151403E-3</v>
      </c>
      <c r="E64" s="9">
        <f>'Gross output'!E64/'Value added'!E$6</f>
        <v>8.6235310563825551E-3</v>
      </c>
      <c r="F64" s="9">
        <f>'Gross output'!F64/'Value added'!F$6</f>
        <v>9.1459306490042774E-3</v>
      </c>
      <c r="G64" s="9">
        <f>'Gross output'!G64/'Value added'!G$6</f>
        <v>9.7990865102326741E-3</v>
      </c>
      <c r="H64" s="9">
        <f>'Gross output'!H64/'Value added'!H$6</f>
        <v>1.0126409767837069E-2</v>
      </c>
      <c r="I64" s="9">
        <f>'Gross output'!I64/'Value added'!I$6</f>
        <v>1.0967684954190548E-2</v>
      </c>
      <c r="J64" s="9">
        <f>'Gross output'!J64/'Value added'!J$6</f>
        <v>1.1886907205677253E-2</v>
      </c>
      <c r="K64" s="9">
        <f>'Gross output'!K64/'Value added'!K$6</f>
        <v>1.2914080135850698E-2</v>
      </c>
      <c r="L64" s="9">
        <f>'Gross output'!L64/'Value added'!L$6</f>
        <v>1.460187519086927E-2</v>
      </c>
      <c r="M64" s="9">
        <f>'Gross output'!M64/'Value added'!M$6</f>
        <v>1.7582792032743422E-2</v>
      </c>
      <c r="N64" s="9">
        <f>'Gross output'!N64/'Value added'!N$6</f>
        <v>2.0802529281200598E-2</v>
      </c>
      <c r="O64" s="9">
        <f>'Gross output'!O64/'Value added'!O$6</f>
        <v>2.361388959052297E-2</v>
      </c>
      <c r="P64" s="9">
        <f>'Gross output'!P64/'Value added'!P$6</f>
        <v>2.5045406270957773E-2</v>
      </c>
      <c r="Q64" s="9">
        <f>'Gross output'!Q64/'Value added'!Q$6</f>
        <v>2.4211782329867343E-2</v>
      </c>
      <c r="R64" s="9">
        <f>'Gross output'!R64/'Value added'!R$6</f>
        <v>2.2168344652925439E-2</v>
      </c>
      <c r="S64" s="9">
        <f>'Gross output'!S64/'Value added'!S$6</f>
        <v>2.1251042690742745E-2</v>
      </c>
      <c r="T64" s="9">
        <f>'Gross output'!T64/'Value added'!T$6</f>
        <v>2.0376193978544684E-2</v>
      </c>
      <c r="U64" s="9">
        <f>'Gross output'!U64/'Value added'!U$6</f>
        <v>2.0602046684515807E-2</v>
      </c>
      <c r="V64" s="9">
        <f>'Gross output'!V64/'Value added'!V$6</f>
        <v>2.0918623379962226E-2</v>
      </c>
      <c r="W64" s="9">
        <f>'Gross output'!W64/'Value added'!W$6</f>
        <v>2.3053506942218416E-2</v>
      </c>
      <c r="X64" s="9">
        <f>'Gross output'!X64/'Value added'!X$6</f>
        <v>2.4587779755258353E-2</v>
      </c>
      <c r="Y64" s="9">
        <f>'Gross output'!Y64/'Value added'!Y$6</f>
        <v>2.5426993033194185E-2</v>
      </c>
      <c r="Z64" s="9">
        <f>'Gross output'!Z64/'Value added'!Z$6</f>
        <v>2.660472221733657E-2</v>
      </c>
      <c r="AA64" s="9">
        <f>'Gross output'!AA64/'Value added'!AA$6</f>
        <v>2.6885395915318702E-2</v>
      </c>
      <c r="AC64" s="9">
        <f t="shared" si="1"/>
        <v>9.1616432927143429E-3</v>
      </c>
      <c r="AD64" s="10">
        <f t="shared" si="2"/>
        <v>1.8785210692841062E-2</v>
      </c>
      <c r="AE64" s="11">
        <f t="shared" si="3"/>
        <v>2.1524725668898816E-2</v>
      </c>
      <c r="AF64" s="10">
        <f t="shared" si="4"/>
        <v>2.5876222730276951E-2</v>
      </c>
      <c r="AG64" s="10">
        <f t="shared" si="5"/>
        <v>2.7395149760577539E-3</v>
      </c>
      <c r="AH64" s="10">
        <f t="shared" si="6"/>
        <v>5.2260847254166874E-3</v>
      </c>
      <c r="AI64" s="10"/>
      <c r="AJ64" s="78"/>
      <c r="AK64" s="78"/>
    </row>
    <row r="65" spans="1:37" ht="15.75">
      <c r="A65" s="7" t="s">
        <v>123</v>
      </c>
      <c r="B65" s="8" t="s">
        <v>124</v>
      </c>
      <c r="C65" s="9">
        <f>'Gross output'!C65/'Value added'!C$6</f>
        <v>5.7487741796113226E-2</v>
      </c>
      <c r="D65" s="9">
        <f>'Gross output'!D65/'Value added'!D$6</f>
        <v>6.1232666005574067E-2</v>
      </c>
      <c r="E65" s="9">
        <f>'Gross output'!E65/'Value added'!E$6</f>
        <v>6.4220938867065008E-2</v>
      </c>
      <c r="F65" s="9">
        <f>'Gross output'!F65/'Value added'!F$6</f>
        <v>6.6474107887206632E-2</v>
      </c>
      <c r="G65" s="9">
        <f>'Gross output'!G65/'Value added'!G$6</f>
        <v>6.688323453665683E-2</v>
      </c>
      <c r="H65" s="9">
        <f>'Gross output'!H65/'Value added'!H$6</f>
        <v>6.7638929079449309E-2</v>
      </c>
      <c r="I65" s="9">
        <f>'Gross output'!I65/'Value added'!I$6</f>
        <v>6.7066968205308483E-2</v>
      </c>
      <c r="J65" s="9">
        <f>'Gross output'!J65/'Value added'!J$6</f>
        <v>6.6735262087141298E-2</v>
      </c>
      <c r="K65" s="9">
        <f>'Gross output'!K65/'Value added'!K$6</f>
        <v>7.0516584543646441E-2</v>
      </c>
      <c r="L65" s="9">
        <f>'Gross output'!L65/'Value added'!L$6</f>
        <v>7.3980062992556675E-2</v>
      </c>
      <c r="M65" s="9">
        <f>'Gross output'!M65/'Value added'!M$6</f>
        <v>7.7305773043204976E-2</v>
      </c>
      <c r="N65" s="9">
        <f>'Gross output'!N65/'Value added'!N$6</f>
        <v>7.9885017970995745E-2</v>
      </c>
      <c r="O65" s="9">
        <f>'Gross output'!O65/'Value added'!O$6</f>
        <v>8.1062304549763292E-2</v>
      </c>
      <c r="P65" s="9">
        <f>'Gross output'!P65/'Value added'!P$6</f>
        <v>8.4521728945096103E-2</v>
      </c>
      <c r="Q65" s="9">
        <f>'Gross output'!Q65/'Value added'!Q$6</f>
        <v>8.6363369395730125E-2</v>
      </c>
      <c r="R65" s="9">
        <f>'Gross output'!R65/'Value added'!R$6</f>
        <v>8.6361057394431257E-2</v>
      </c>
      <c r="S65" s="9">
        <f>'Gross output'!S65/'Value added'!S$6</f>
        <v>8.5303126087382122E-2</v>
      </c>
      <c r="T65" s="9">
        <f>'Gross output'!T65/'Value added'!T$6</f>
        <v>8.6098556247322891E-2</v>
      </c>
      <c r="U65" s="9">
        <f>'Gross output'!U65/'Value added'!U$6</f>
        <v>8.7611373237535525E-2</v>
      </c>
      <c r="V65" s="9">
        <f>'Gross output'!V65/'Value added'!V$6</f>
        <v>8.8572116945124291E-2</v>
      </c>
      <c r="W65" s="9">
        <f>'Gross output'!W65/'Value added'!W$6</f>
        <v>9.1549921330166303E-2</v>
      </c>
      <c r="X65" s="9">
        <f>'Gross output'!X65/'Value added'!X$6</f>
        <v>9.5592743096279728E-2</v>
      </c>
      <c r="Y65" s="9">
        <f>'Gross output'!Y65/'Value added'!Y$6</f>
        <v>9.4766473811682003E-2</v>
      </c>
      <c r="Z65" s="9">
        <f>'Gross output'!Z65/'Value added'!Z$6</f>
        <v>9.3043410529383808E-2</v>
      </c>
      <c r="AA65" s="9">
        <f>'Gross output'!AA65/'Value added'!AA$6</f>
        <v>9.2514382643650112E-2</v>
      </c>
      <c r="AC65" s="9">
        <f t="shared" si="1"/>
        <v>6.5289975275190371E-2</v>
      </c>
      <c r="AD65" s="10">
        <f t="shared" si="2"/>
        <v>7.8766650955214942E-2</v>
      </c>
      <c r="AE65" s="11">
        <f t="shared" si="3"/>
        <v>8.9244470504275378E-2</v>
      </c>
      <c r="AF65" s="10">
        <f t="shared" si="4"/>
        <v>9.3979252520248913E-2</v>
      </c>
      <c r="AG65" s="10">
        <f t="shared" si="5"/>
        <v>1.0477819549060435E-2</v>
      </c>
      <c r="AH65" s="10">
        <f t="shared" si="6"/>
        <v>1.3183409272473884E-2</v>
      </c>
      <c r="AI65" s="32"/>
      <c r="AJ65" s="32"/>
      <c r="AK65" s="32"/>
    </row>
    <row r="66" spans="1:37">
      <c r="A66" s="7" t="s">
        <v>125</v>
      </c>
      <c r="B66" s="8" t="s">
        <v>126</v>
      </c>
      <c r="C66" s="9">
        <f>'Gross output'!C66/'Value added'!C$6</f>
        <v>3.0721474379137258E-2</v>
      </c>
      <c r="D66" s="9">
        <f>'Gross output'!D66/'Value added'!D$6</f>
        <v>3.0320001790420752E-2</v>
      </c>
      <c r="E66" s="9">
        <f>'Gross output'!E66/'Value added'!E$6</f>
        <v>3.0003578175438327E-2</v>
      </c>
      <c r="F66" s="9">
        <f>'Gross output'!F66/'Value added'!F$6</f>
        <v>3.0325684538635374E-2</v>
      </c>
      <c r="G66" s="9">
        <f>'Gross output'!G66/'Value added'!G$6</f>
        <v>3.1166249711748823E-2</v>
      </c>
      <c r="H66" s="9">
        <f>'Gross output'!H66/'Value added'!H$6</f>
        <v>3.1359456929032949E-2</v>
      </c>
      <c r="I66" s="9">
        <f>'Gross output'!I66/'Value added'!I$6</f>
        <v>3.1679830702121527E-2</v>
      </c>
      <c r="J66" s="9">
        <f>'Gross output'!J66/'Value added'!J$6</f>
        <v>3.1812518528404096E-2</v>
      </c>
      <c r="K66" s="9">
        <f>'Gross output'!K66/'Value added'!K$6</f>
        <v>3.2246112614161861E-2</v>
      </c>
      <c r="L66" s="9">
        <f>'Gross output'!L66/'Value added'!L$6</f>
        <v>3.2381273616511164E-2</v>
      </c>
      <c r="M66" s="9">
        <f>'Gross output'!M66/'Value added'!M$6</f>
        <v>3.2947976187160159E-2</v>
      </c>
      <c r="N66" s="9">
        <f>'Gross output'!N66/'Value added'!N$6</f>
        <v>3.5999725078130373E-2</v>
      </c>
      <c r="O66" s="9">
        <f>'Gross output'!O66/'Value added'!O$6</f>
        <v>3.6841890222980907E-2</v>
      </c>
      <c r="P66" s="9">
        <f>'Gross output'!P66/'Value added'!P$6</f>
        <v>3.7766304297365189E-2</v>
      </c>
      <c r="Q66" s="9">
        <f>'Gross output'!Q66/'Value added'!Q$6</f>
        <v>3.6931579194811853E-2</v>
      </c>
      <c r="R66" s="9">
        <f>'Gross output'!R66/'Value added'!R$6</f>
        <v>3.6888233185092968E-2</v>
      </c>
      <c r="S66" s="9">
        <f>'Gross output'!S66/'Value added'!S$6</f>
        <v>3.6942964573923362E-2</v>
      </c>
      <c r="T66" s="9">
        <f>'Gross output'!T66/'Value added'!T$6</f>
        <v>3.8259505934947743E-2</v>
      </c>
      <c r="U66" s="9">
        <f>'Gross output'!U66/'Value added'!U$6</f>
        <v>3.853568345771799E-2</v>
      </c>
      <c r="V66" s="9">
        <f>'Gross output'!V66/'Value added'!V$6</f>
        <v>3.8440344384215855E-2</v>
      </c>
      <c r="W66" s="9">
        <f>'Gross output'!W66/'Value added'!W$6</f>
        <v>4.0654789454443944E-2</v>
      </c>
      <c r="X66" s="9">
        <f>'Gross output'!X66/'Value added'!X$6</f>
        <v>4.129962966960337E-2</v>
      </c>
      <c r="Y66" s="9">
        <f>'Gross output'!Y66/'Value added'!Y$6</f>
        <v>4.1514156653580971E-2</v>
      </c>
      <c r="Z66" s="9">
        <f>'Gross output'!Z66/'Value added'!Z$6</f>
        <v>4.2057131945194733E-2</v>
      </c>
      <c r="AA66" s="9">
        <f>'Gross output'!AA66/'Value added'!AA$6</f>
        <v>4.3105603091813847E-2</v>
      </c>
      <c r="AC66" s="9">
        <f t="shared" si="1"/>
        <v>3.0634994229055246E-2</v>
      </c>
      <c r="AD66" s="10">
        <f t="shared" si="2"/>
        <v>3.5058159511300931E-2</v>
      </c>
      <c r="AE66" s="11">
        <f t="shared" si="3"/>
        <v>3.921027243212593E-2</v>
      </c>
      <c r="AF66" s="10">
        <f t="shared" si="4"/>
        <v>4.199413034004823E-2</v>
      </c>
      <c r="AG66" s="78">
        <f t="shared" si="5"/>
        <v>4.1521129208249991E-3</v>
      </c>
      <c r="AH66" s="78">
        <f t="shared" si="6"/>
        <v>5.7428888682091658E-3</v>
      </c>
      <c r="AI66" s="10"/>
      <c r="AJ66" s="10"/>
      <c r="AK66" s="10"/>
    </row>
    <row r="67" spans="1:37">
      <c r="A67" s="7" t="s">
        <v>127</v>
      </c>
      <c r="B67" s="8" t="s">
        <v>128</v>
      </c>
      <c r="C67" s="9">
        <f>'Gross output'!C67/'Value added'!C$6</f>
        <v>3.07900206172841E-2</v>
      </c>
      <c r="D67" s="9">
        <f>'Gross output'!D67/'Value added'!D$6</f>
        <v>3.3900566994201298E-2</v>
      </c>
      <c r="E67" s="9">
        <f>'Gross output'!E67/'Value added'!E$6</f>
        <v>3.5676845870413622E-2</v>
      </c>
      <c r="F67" s="9">
        <f>'Gross output'!F67/'Value added'!F$6</f>
        <v>3.8072299292198533E-2</v>
      </c>
      <c r="G67" s="9">
        <f>'Gross output'!G67/'Value added'!G$6</f>
        <v>3.8413950000290679E-2</v>
      </c>
      <c r="H67" s="9">
        <f>'Gross output'!H67/'Value added'!H$6</f>
        <v>3.9369790526415385E-2</v>
      </c>
      <c r="I67" s="9">
        <f>'Gross output'!I67/'Value added'!I$6</f>
        <v>3.951386030662616E-2</v>
      </c>
      <c r="J67" s="9">
        <f>'Gross output'!J67/'Value added'!J$6</f>
        <v>4.1205540744151635E-2</v>
      </c>
      <c r="K67" s="9">
        <f>'Gross output'!K67/'Value added'!K$6</f>
        <v>4.43633075082768E-2</v>
      </c>
      <c r="L67" s="9">
        <f>'Gross output'!L67/'Value added'!L$6</f>
        <v>4.6859169245775809E-2</v>
      </c>
      <c r="M67" s="9">
        <f>'Gross output'!M67/'Value added'!M$6</f>
        <v>4.961583621862739E-2</v>
      </c>
      <c r="N67" s="9">
        <f>'Gross output'!N67/'Value added'!N$6</f>
        <v>5.3588094265857533E-2</v>
      </c>
      <c r="O67" s="9">
        <f>'Gross output'!O67/'Value added'!O$6</f>
        <v>5.5069862756322786E-2</v>
      </c>
      <c r="P67" s="9">
        <f>'Gross output'!P67/'Value added'!P$6</f>
        <v>5.6970567880143166E-2</v>
      </c>
      <c r="Q67" s="9">
        <f>'Gross output'!Q67/'Value added'!Q$6</f>
        <v>5.4998166165111537E-2</v>
      </c>
      <c r="R67" s="9">
        <f>'Gross output'!R67/'Value added'!R$6</f>
        <v>5.3014114173766308E-2</v>
      </c>
      <c r="S67" s="9">
        <f>'Gross output'!S67/'Value added'!S$6</f>
        <v>5.3472788923446618E-2</v>
      </c>
      <c r="T67" s="9">
        <f>'Gross output'!T67/'Value added'!T$6</f>
        <v>5.309537550407762E-2</v>
      </c>
      <c r="U67" s="9">
        <f>'Gross output'!U67/'Value added'!U$6</f>
        <v>5.4195985533996738E-2</v>
      </c>
      <c r="V67" s="9">
        <f>'Gross output'!V67/'Value added'!V$6</f>
        <v>5.5012707224512118E-2</v>
      </c>
      <c r="W67" s="9">
        <f>'Gross output'!W67/'Value added'!W$6</f>
        <v>5.6053035264865818E-2</v>
      </c>
      <c r="X67" s="9">
        <f>'Gross output'!X67/'Value added'!X$6</f>
        <v>5.7505150571036591E-2</v>
      </c>
      <c r="Y67" s="9">
        <f>'Gross output'!Y67/'Value added'!Y$6</f>
        <v>5.7052326230994176E-2</v>
      </c>
      <c r="Z67" s="9">
        <f>'Gross output'!Z67/'Value added'!Z$6</f>
        <v>5.7219987386649442E-2</v>
      </c>
      <c r="AA67" s="9">
        <f>'Gross output'!AA67/'Value added'!AA$6</f>
        <v>5.8120683166864431E-2</v>
      </c>
      <c r="AC67" s="9">
        <f t="shared" si="1"/>
        <v>3.7086690536703902E-2</v>
      </c>
      <c r="AD67" s="10">
        <f t="shared" si="2"/>
        <v>5.0147223641015287E-2</v>
      </c>
      <c r="AE67" s="11">
        <f t="shared" si="3"/>
        <v>5.5087242674458227E-2</v>
      </c>
      <c r="AF67" s="10">
        <f t="shared" si="4"/>
        <v>5.7474536838886162E-2</v>
      </c>
      <c r="AG67" s="10">
        <f t="shared" si="5"/>
        <v>4.9400190334429397E-3</v>
      </c>
      <c r="AH67" s="10">
        <f t="shared" si="6"/>
        <v>6.3041871274017586E-3</v>
      </c>
      <c r="AI67" s="10"/>
      <c r="AJ67" s="10"/>
      <c r="AK67" s="10"/>
    </row>
    <row r="68" spans="1:37">
      <c r="A68" s="7" t="s">
        <v>129</v>
      </c>
      <c r="B68" s="8" t="s">
        <v>130</v>
      </c>
      <c r="C68" s="9">
        <f>'Gross output'!C68/'Value added'!C$6</f>
        <v>5.0804335208315277E-3</v>
      </c>
      <c r="D68" s="9">
        <f>'Gross output'!D68/'Value added'!D$6</f>
        <v>5.5456072386047871E-3</v>
      </c>
      <c r="E68" s="9">
        <f>'Gross output'!E68/'Value added'!E$6</f>
        <v>5.663520693781285E-3</v>
      </c>
      <c r="F68" s="9">
        <f>'Gross output'!F68/'Value added'!F$6</f>
        <v>5.9269171691560645E-3</v>
      </c>
      <c r="G68" s="9">
        <f>'Gross output'!G68/'Value added'!G$6</f>
        <v>5.8558589109822248E-3</v>
      </c>
      <c r="H68" s="9">
        <f>'Gross output'!H68/'Value added'!H$6</f>
        <v>6.0798054462257211E-3</v>
      </c>
      <c r="I68" s="9">
        <f>'Gross output'!I68/'Value added'!I$6</f>
        <v>6.1807300100851269E-3</v>
      </c>
      <c r="J68" s="9">
        <f>'Gross output'!J68/'Value added'!J$6</f>
        <v>6.2746472344669558E-3</v>
      </c>
      <c r="K68" s="9">
        <f>'Gross output'!K68/'Value added'!K$6</f>
        <v>6.3073816054133886E-3</v>
      </c>
      <c r="L68" s="9">
        <f>'Gross output'!L68/'Value added'!L$6</f>
        <v>6.2383598233291251E-3</v>
      </c>
      <c r="M68" s="9">
        <f>'Gross output'!M68/'Value added'!M$6</f>
        <v>6.0950466360698181E-3</v>
      </c>
      <c r="N68" s="9">
        <f>'Gross output'!N68/'Value added'!N$6</f>
        <v>6.4423897179220766E-3</v>
      </c>
      <c r="O68" s="9">
        <f>'Gross output'!O68/'Value added'!O$6</f>
        <v>6.6622244748768831E-3</v>
      </c>
      <c r="P68" s="9">
        <f>'Gross output'!P68/'Value added'!P$6</f>
        <v>6.5779277313577173E-3</v>
      </c>
      <c r="Q68" s="9">
        <f>'Gross output'!Q68/'Value added'!Q$6</f>
        <v>6.5557679024904848E-3</v>
      </c>
      <c r="R68" s="9">
        <f>'Gross output'!R68/'Value added'!R$6</f>
        <v>6.4251992570442716E-3</v>
      </c>
      <c r="S68" s="9">
        <f>'Gross output'!S68/'Value added'!S$6</f>
        <v>6.5924045434485401E-3</v>
      </c>
      <c r="T68" s="9">
        <f>'Gross output'!T68/'Value added'!T$6</f>
        <v>6.6506449673826851E-3</v>
      </c>
      <c r="U68" s="9">
        <f>'Gross output'!U68/'Value added'!U$6</f>
        <v>6.7334168662952117E-3</v>
      </c>
      <c r="V68" s="9">
        <f>'Gross output'!V68/'Value added'!V$6</f>
        <v>7.0052661493080134E-3</v>
      </c>
      <c r="W68" s="9">
        <f>'Gross output'!W68/'Value added'!W$6</f>
        <v>6.9905517821144039E-3</v>
      </c>
      <c r="X68" s="9">
        <f>'Gross output'!X68/'Value added'!X$6</f>
        <v>7.3021700926334723E-3</v>
      </c>
      <c r="Y68" s="9">
        <f>'Gross output'!Y68/'Value added'!Y$6</f>
        <v>7.0535443509059026E-3</v>
      </c>
      <c r="Z68" s="9">
        <f>'Gross output'!Z68/'Value added'!Z$6</f>
        <v>7.5894178511574373E-3</v>
      </c>
      <c r="AA68" s="9">
        <f>'Gross output'!AA68/'Value added'!AA$6</f>
        <v>7.2488963022821823E-3</v>
      </c>
      <c r="AC68" s="9">
        <f t="shared" si="1"/>
        <v>5.8143418917500165E-3</v>
      </c>
      <c r="AD68" s="10">
        <f t="shared" si="2"/>
        <v>6.4168936586572562E-3</v>
      </c>
      <c r="AE68" s="11">
        <f t="shared" si="3"/>
        <v>6.9097449325725424E-3</v>
      </c>
      <c r="AF68" s="10">
        <f t="shared" si="4"/>
        <v>7.2985071492447486E-3</v>
      </c>
      <c r="AG68" s="10">
        <f t="shared" si="5"/>
        <v>4.9285127391528617E-4</v>
      </c>
      <c r="AH68" s="10">
        <f t="shared" si="6"/>
        <v>7.1500111201368982E-4</v>
      </c>
      <c r="AI68" s="10"/>
      <c r="AJ68" s="10"/>
      <c r="AK68" s="10"/>
    </row>
    <row r="69" spans="1:37">
      <c r="A69" s="7" t="s">
        <v>131</v>
      </c>
      <c r="B69" s="8" t="s">
        <v>132</v>
      </c>
      <c r="C69" s="9">
        <f>'Gross output'!C69/'Value added'!C$6</f>
        <v>8.0219870219122441E-3</v>
      </c>
      <c r="D69" s="9">
        <f>'Gross output'!D69/'Value added'!D$6</f>
        <v>8.689066635426403E-3</v>
      </c>
      <c r="E69" s="9">
        <f>'Gross output'!E69/'Value added'!E$6</f>
        <v>8.8933690894377124E-3</v>
      </c>
      <c r="F69" s="9">
        <f>'Gross output'!F69/'Value added'!F$6</f>
        <v>9.2285885959911881E-3</v>
      </c>
      <c r="G69" s="9">
        <f>'Gross output'!G69/'Value added'!G$6</f>
        <v>9.3613807376517061E-3</v>
      </c>
      <c r="H69" s="9">
        <f>'Gross output'!H69/'Value added'!H$6</f>
        <v>9.329428077006572E-3</v>
      </c>
      <c r="I69" s="9">
        <f>'Gross output'!I69/'Value added'!I$6</f>
        <v>9.3022031522332158E-3</v>
      </c>
      <c r="J69" s="9">
        <f>'Gross output'!J69/'Value added'!J$6</f>
        <v>9.1578961309126614E-3</v>
      </c>
      <c r="K69" s="9">
        <f>'Gross output'!K69/'Value added'!K$6</f>
        <v>9.4000645189949855E-3</v>
      </c>
      <c r="L69" s="9">
        <f>'Gross output'!L69/'Value added'!L$6</f>
        <v>9.7407824386597456E-3</v>
      </c>
      <c r="M69" s="9">
        <f>'Gross output'!M69/'Value added'!M$6</f>
        <v>9.3745498180816452E-3</v>
      </c>
      <c r="N69" s="9">
        <f>'Gross output'!N69/'Value added'!N$6</f>
        <v>9.8011263710717517E-3</v>
      </c>
      <c r="O69" s="9">
        <f>'Gross output'!O69/'Value added'!O$6</f>
        <v>9.8275519275461999E-3</v>
      </c>
      <c r="P69" s="9">
        <f>'Gross output'!P69/'Value added'!P$6</f>
        <v>1.0267709516997266E-2</v>
      </c>
      <c r="Q69" s="9">
        <f>'Gross output'!Q69/'Value added'!Q$6</f>
        <v>1.1028120801240059E-2</v>
      </c>
      <c r="R69" s="9">
        <f>'Gross output'!R69/'Value added'!R$6</f>
        <v>9.8389560115117076E-3</v>
      </c>
      <c r="S69" s="9">
        <f>'Gross output'!S69/'Value added'!S$6</f>
        <v>9.6793251574913974E-3</v>
      </c>
      <c r="T69" s="9">
        <f>'Gross output'!T69/'Value added'!T$6</f>
        <v>9.2882262107161426E-3</v>
      </c>
      <c r="U69" s="9">
        <f>'Gross output'!U69/'Value added'!U$6</f>
        <v>9.6129741490648905E-3</v>
      </c>
      <c r="V69" s="9">
        <f>'Gross output'!V69/'Value added'!V$6</f>
        <v>9.6352248636353884E-3</v>
      </c>
      <c r="W69" s="9">
        <f>'Gross output'!W69/'Value added'!W$6</f>
        <v>9.8156921247165557E-3</v>
      </c>
      <c r="X69" s="9">
        <f>'Gross output'!X69/'Value added'!X$6</f>
        <v>1.0358996846116878E-2</v>
      </c>
      <c r="Y69" s="9">
        <f>'Gross output'!Y69/'Value added'!Y$6</f>
        <v>1.0544192970356001E-2</v>
      </c>
      <c r="Z69" s="9">
        <f>'Gross output'!Z69/'Value added'!Z$6</f>
        <v>1.1448500091710615E-2</v>
      </c>
      <c r="AA69" s="9">
        <f>'Gross output'!AA69/'Value added'!AA$6</f>
        <v>1.1810951853802725E-2</v>
      </c>
      <c r="AC69" s="9">
        <f t="shared" si="1"/>
        <v>9.1003666271027156E-3</v>
      </c>
      <c r="AD69" s="10">
        <f t="shared" si="2"/>
        <v>9.7255426712880635E-3</v>
      </c>
      <c r="AE69" s="11">
        <f t="shared" si="3"/>
        <v>9.6879637124722782E-3</v>
      </c>
      <c r="AF69" s="10">
        <f t="shared" si="4"/>
        <v>1.1040660440496553E-2</v>
      </c>
      <c r="AG69" s="10">
        <f t="shared" si="5"/>
        <v>-3.7578958815785365E-5</v>
      </c>
      <c r="AH69" s="10">
        <f t="shared" si="6"/>
        <v>7.3539060005522842E-4</v>
      </c>
      <c r="AI69" s="10"/>
      <c r="AJ69" s="78"/>
      <c r="AK69" s="78"/>
    </row>
    <row r="70" spans="1:37">
      <c r="A70" s="7" t="s">
        <v>133</v>
      </c>
      <c r="B70" s="8" t="s">
        <v>134</v>
      </c>
      <c r="C70" s="9">
        <f>'Gross output'!C70/'Value added'!C$6</f>
        <v>4.5237549807299014E-2</v>
      </c>
      <c r="D70" s="9">
        <f>'Gross output'!D70/'Value added'!D$6</f>
        <v>4.8100150831896345E-2</v>
      </c>
      <c r="E70" s="9">
        <f>'Gross output'!E70/'Value added'!E$6</f>
        <v>4.895405699687199E-2</v>
      </c>
      <c r="F70" s="9">
        <f>'Gross output'!F70/'Value added'!F$6</f>
        <v>5.2388019879969903E-2</v>
      </c>
      <c r="G70" s="9">
        <f>'Gross output'!G70/'Value added'!G$6</f>
        <v>5.6651044583494008E-2</v>
      </c>
      <c r="H70" s="9">
        <f>'Gross output'!H70/'Value added'!H$6</f>
        <v>5.9970455046157944E-2</v>
      </c>
      <c r="I70" s="9">
        <f>'Gross output'!I70/'Value added'!I$6</f>
        <v>5.9815509168416402E-2</v>
      </c>
      <c r="J70" s="9">
        <f>'Gross output'!J70/'Value added'!J$6</f>
        <v>5.9335921621921729E-2</v>
      </c>
      <c r="K70" s="9">
        <f>'Gross output'!K70/'Value added'!K$6</f>
        <v>6.0540388289511429E-2</v>
      </c>
      <c r="L70" s="9">
        <f>'Gross output'!L70/'Value added'!L$6</f>
        <v>5.9601351012575722E-2</v>
      </c>
      <c r="M70" s="9">
        <f>'Gross output'!M70/'Value added'!M$6</f>
        <v>5.8801213506747753E-2</v>
      </c>
      <c r="N70" s="9">
        <f>'Gross output'!N70/'Value added'!N$6</f>
        <v>5.982283711283521E-2</v>
      </c>
      <c r="O70" s="9">
        <f>'Gross output'!O70/'Value added'!O$6</f>
        <v>5.862933726943724E-2</v>
      </c>
      <c r="P70" s="9">
        <f>'Gross output'!P70/'Value added'!P$6</f>
        <v>5.8474277874236598E-2</v>
      </c>
      <c r="Q70" s="9">
        <f>'Gross output'!Q70/'Value added'!Q$6</f>
        <v>6.1862805154938465E-2</v>
      </c>
      <c r="R70" s="9">
        <f>'Gross output'!R70/'Value added'!R$6</f>
        <v>6.4593939290113173E-2</v>
      </c>
      <c r="S70" s="9">
        <f>'Gross output'!S70/'Value added'!S$6</f>
        <v>6.5849823827127271E-2</v>
      </c>
      <c r="T70" s="9">
        <f>'Gross output'!T70/'Value added'!T$6</f>
        <v>6.5672569419031435E-2</v>
      </c>
      <c r="U70" s="9">
        <f>'Gross output'!U70/'Value added'!U$6</f>
        <v>6.5215750048110227E-2</v>
      </c>
      <c r="V70" s="9">
        <f>'Gross output'!V70/'Value added'!V$6</f>
        <v>6.4479671345470141E-2</v>
      </c>
      <c r="W70" s="9">
        <f>'Gross output'!W70/'Value added'!W$6</f>
        <v>6.521527237809592E-2</v>
      </c>
      <c r="X70" s="9">
        <f>'Gross output'!X70/'Value added'!X$6</f>
        <v>6.829017799519646E-2</v>
      </c>
      <c r="Y70" s="9">
        <f>'Gross output'!Y70/'Value added'!Y$6</f>
        <v>7.3259201635809026E-2</v>
      </c>
      <c r="Z70" s="9">
        <f>'Gross output'!Z70/'Value added'!Z$6</f>
        <v>7.3119944923377658E-2</v>
      </c>
      <c r="AA70" s="9">
        <f>'Gross output'!AA70/'Value added'!AA$6</f>
        <v>7.2617807687979832E-2</v>
      </c>
      <c r="AC70" s="9">
        <f t="shared" si="1"/>
        <v>5.3212745467678048E-2</v>
      </c>
      <c r="AD70" s="10">
        <f t="shared" si="2"/>
        <v>6.1083331128907688E-2</v>
      </c>
      <c r="AE70" s="11">
        <f t="shared" si="3"/>
        <v>6.4970231257225439E-2</v>
      </c>
      <c r="AF70" s="10">
        <f t="shared" si="4"/>
        <v>7.1821783060590741E-2</v>
      </c>
      <c r="AG70" s="10">
        <f t="shared" si="5"/>
        <v>3.8869001283177509E-3</v>
      </c>
      <c r="AH70" s="10">
        <f t="shared" si="6"/>
        <v>7.8020725873836419E-3</v>
      </c>
      <c r="AI70" s="10"/>
      <c r="AJ70" s="10"/>
      <c r="AK70" s="10"/>
    </row>
    <row r="71" spans="1:37">
      <c r="A71" s="7" t="s">
        <v>135</v>
      </c>
      <c r="B71" s="8" t="s">
        <v>136</v>
      </c>
      <c r="C71" s="9">
        <f>'Gross output'!C71/'Value added'!C$6</f>
        <v>3.5402203212593047E-2</v>
      </c>
      <c r="D71" s="9">
        <f>'Gross output'!D71/'Value added'!D$6</f>
        <v>3.6254915022707675E-2</v>
      </c>
      <c r="E71" s="9">
        <f>'Gross output'!E71/'Value added'!E$6</f>
        <v>3.7325628072389441E-2</v>
      </c>
      <c r="F71" s="9">
        <f>'Gross output'!F71/'Value added'!F$6</f>
        <v>3.9491912849177857E-2</v>
      </c>
      <c r="G71" s="9">
        <f>'Gross output'!G71/'Value added'!G$6</f>
        <v>4.2712283666283622E-2</v>
      </c>
      <c r="H71" s="9">
        <f>'Gross output'!H71/'Value added'!H$6</f>
        <v>4.3695177293894938E-2</v>
      </c>
      <c r="I71" s="9">
        <f>'Gross output'!I71/'Value added'!I$6</f>
        <v>4.3414124573513957E-2</v>
      </c>
      <c r="J71" s="9">
        <f>'Gross output'!J71/'Value added'!J$6</f>
        <v>4.210651782139585E-2</v>
      </c>
      <c r="K71" s="9">
        <f>'Gross output'!K71/'Value added'!K$6</f>
        <v>4.1804661856257655E-2</v>
      </c>
      <c r="L71" s="9">
        <f>'Gross output'!L71/'Value added'!L$6</f>
        <v>4.1655127147421728E-2</v>
      </c>
      <c r="M71" s="9">
        <f>'Gross output'!M71/'Value added'!M$6</f>
        <v>4.1131439705485544E-2</v>
      </c>
      <c r="N71" s="9">
        <f>'Gross output'!N71/'Value added'!N$6</f>
        <v>3.9927064845174512E-2</v>
      </c>
      <c r="O71" s="9">
        <f>'Gross output'!O71/'Value added'!O$6</f>
        <v>3.8957981493162715E-2</v>
      </c>
      <c r="P71" s="9">
        <f>'Gross output'!P71/'Value added'!P$6</f>
        <v>3.8923905303552442E-2</v>
      </c>
      <c r="Q71" s="9">
        <f>'Gross output'!Q71/'Value added'!Q$6</f>
        <v>4.091328186132915E-2</v>
      </c>
      <c r="R71" s="9">
        <f>'Gross output'!R71/'Value added'!R$6</f>
        <v>4.3299700188186262E-2</v>
      </c>
      <c r="S71" s="9">
        <f>'Gross output'!S71/'Value added'!S$6</f>
        <v>4.3122624569136458E-2</v>
      </c>
      <c r="T71" s="9">
        <f>'Gross output'!T71/'Value added'!T$6</f>
        <v>4.1891384397200568E-2</v>
      </c>
      <c r="U71" s="9">
        <f>'Gross output'!U71/'Value added'!U$6</f>
        <v>4.1859378314929724E-2</v>
      </c>
      <c r="V71" s="9">
        <f>'Gross output'!V71/'Value added'!V$6</f>
        <v>4.218908388099054E-2</v>
      </c>
      <c r="W71" s="9">
        <f>'Gross output'!W71/'Value added'!W$6</f>
        <v>4.2645199552479272E-2</v>
      </c>
      <c r="X71" s="9">
        <f>'Gross output'!X71/'Value added'!X$6</f>
        <v>4.4700592572524456E-2</v>
      </c>
      <c r="Y71" s="9">
        <f>'Gross output'!Y71/'Value added'!Y$6</f>
        <v>4.978666099890873E-2</v>
      </c>
      <c r="Z71" s="9">
        <f>'Gross output'!Z71/'Value added'!Z$6</f>
        <v>5.0437522456537952E-2</v>
      </c>
      <c r="AA71" s="9">
        <f>'Gross output'!AA71/'Value added'!AA$6</f>
        <v>5.2484444869896951E-2</v>
      </c>
      <c r="AC71" s="9">
        <f t="shared" si="1"/>
        <v>3.9895983380890711E-2</v>
      </c>
      <c r="AD71" s="10">
        <f t="shared" si="2"/>
        <v>4.14289844801514E-2</v>
      </c>
      <c r="AE71" s="11">
        <f t="shared" si="3"/>
        <v>4.223122058279985E-2</v>
      </c>
      <c r="AF71" s="10">
        <f t="shared" si="4"/>
        <v>4.935230522446702E-2</v>
      </c>
      <c r="AG71" s="10">
        <f t="shared" si="5"/>
        <v>8.0223610264845008E-4</v>
      </c>
      <c r="AH71" s="10">
        <f t="shared" si="6"/>
        <v>4.8714273264582608E-3</v>
      </c>
      <c r="AI71" s="10"/>
      <c r="AJ71" s="10"/>
      <c r="AK71" s="10"/>
    </row>
    <row r="72" spans="1:37">
      <c r="A72" s="7" t="s">
        <v>137</v>
      </c>
      <c r="B72" s="8" t="s">
        <v>138</v>
      </c>
      <c r="C72" s="9">
        <f>'Gross output'!C72/'Value added'!C$6</f>
        <v>5.0380001353120549E-3</v>
      </c>
      <c r="D72" s="9">
        <f>'Gross output'!D72/'Value added'!D$6</f>
        <v>5.8849030230204453E-3</v>
      </c>
      <c r="E72" s="9">
        <f>'Gross output'!E72/'Value added'!E$6</f>
        <v>5.8646167184155489E-3</v>
      </c>
      <c r="F72" s="9">
        <f>'Gross output'!F72/'Value added'!F$6</f>
        <v>6.1511696466323854E-3</v>
      </c>
      <c r="G72" s="9">
        <f>'Gross output'!G72/'Value added'!G$6</f>
        <v>5.8917086366833769E-3</v>
      </c>
      <c r="H72" s="9">
        <f>'Gross output'!H72/'Value added'!H$6</f>
        <v>5.764419855111399E-3</v>
      </c>
      <c r="I72" s="9">
        <f>'Gross output'!I72/'Value added'!I$6</f>
        <v>5.988207623103382E-3</v>
      </c>
      <c r="J72" s="9">
        <f>'Gross output'!J72/'Value added'!J$6</f>
        <v>6.0095700799000801E-3</v>
      </c>
      <c r="K72" s="9">
        <f>'Gross output'!K72/'Value added'!K$6</f>
        <v>6.1675193222362991E-3</v>
      </c>
      <c r="L72" s="9">
        <f>'Gross output'!L72/'Value added'!L$6</f>
        <v>6.1898619359955524E-3</v>
      </c>
      <c r="M72" s="9">
        <f>'Gross output'!M72/'Value added'!M$6</f>
        <v>6.8033755761687719E-3</v>
      </c>
      <c r="N72" s="9">
        <f>'Gross output'!N72/'Value added'!N$6</f>
        <v>6.7281467435908841E-3</v>
      </c>
      <c r="O72" s="9">
        <f>'Gross output'!O72/'Value added'!O$6</f>
        <v>6.945949603551849E-3</v>
      </c>
      <c r="P72" s="9">
        <f>'Gross output'!P72/'Value added'!P$6</f>
        <v>7.509979380589186E-3</v>
      </c>
      <c r="Q72" s="9">
        <f>'Gross output'!Q72/'Value added'!Q$6</f>
        <v>8.6128158621904816E-3</v>
      </c>
      <c r="R72" s="9">
        <f>'Gross output'!R72/'Value added'!R$6</f>
        <v>8.8295673646594606E-3</v>
      </c>
      <c r="S72" s="9">
        <f>'Gross output'!S72/'Value added'!S$6</f>
        <v>8.9078859423370529E-3</v>
      </c>
      <c r="T72" s="9">
        <f>'Gross output'!T72/'Value added'!T$6</f>
        <v>8.1799453598463273E-3</v>
      </c>
      <c r="U72" s="9">
        <f>'Gross output'!U72/'Value added'!U$6</f>
        <v>8.3086770704259919E-3</v>
      </c>
      <c r="V72" s="9">
        <f>'Gross output'!V72/'Value added'!V$6</f>
        <v>8.3972989978609875E-3</v>
      </c>
      <c r="W72" s="9">
        <f>'Gross output'!W72/'Value added'!W$6</f>
        <v>8.6791044521157042E-3</v>
      </c>
      <c r="X72" s="9">
        <f>'Gross output'!X72/'Value added'!X$6</f>
        <v>9.3653909955230385E-3</v>
      </c>
      <c r="Y72" s="9">
        <f>'Gross output'!Y72/'Value added'!Y$6</f>
        <v>1.0128772076323192E-2</v>
      </c>
      <c r="Z72" s="9">
        <f>'Gross output'!Z72/'Value added'!Z$6</f>
        <v>9.9746979203047294E-3</v>
      </c>
      <c r="AA72" s="9">
        <f>'Gross output'!AA72/'Value added'!AA$6</f>
        <v>1.0116215024757741E-2</v>
      </c>
      <c r="AC72" s="9">
        <f t="shared" si="1"/>
        <v>5.9113635759726309E-3</v>
      </c>
      <c r="AD72" s="10">
        <f t="shared" si="2"/>
        <v>7.239402066180776E-3</v>
      </c>
      <c r="AE72" s="11">
        <f t="shared" si="3"/>
        <v>8.461693506800894E-3</v>
      </c>
      <c r="AF72" s="10">
        <f t="shared" si="4"/>
        <v>9.8962690042271751E-3</v>
      </c>
      <c r="AG72" s="10">
        <f t="shared" si="5"/>
        <v>1.222291440620118E-3</v>
      </c>
      <c r="AH72" s="10">
        <f t="shared" si="6"/>
        <v>2.0420488677208486E-3</v>
      </c>
      <c r="AI72" s="10"/>
      <c r="AJ72" s="10"/>
      <c r="AK72" s="10"/>
    </row>
    <row r="73" spans="1:37">
      <c r="A73" s="7" t="s">
        <v>139</v>
      </c>
      <c r="B73" s="8" t="s">
        <v>140</v>
      </c>
      <c r="C73" s="9">
        <f>'Gross output'!C73/'Value added'!C$6</f>
        <v>4.169154311528706E-3</v>
      </c>
      <c r="D73" s="9">
        <f>'Gross output'!D73/'Value added'!D$6</f>
        <v>4.3379021297441662E-3</v>
      </c>
      <c r="E73" s="9">
        <f>'Gross output'!E73/'Value added'!E$6</f>
        <v>4.2112175158741461E-3</v>
      </c>
      <c r="F73" s="9">
        <f>'Gross output'!F73/'Value added'!F$6</f>
        <v>4.6608810994778612E-3</v>
      </c>
      <c r="G73" s="9">
        <f>'Gross output'!G73/'Value added'!G$6</f>
        <v>5.0189615981613934E-3</v>
      </c>
      <c r="H73" s="9">
        <f>'Gross output'!H73/'Value added'!H$6</f>
        <v>5.1753164042635533E-3</v>
      </c>
      <c r="I73" s="9">
        <f>'Gross output'!I73/'Value added'!I$6</f>
        <v>5.4785127612974743E-3</v>
      </c>
      <c r="J73" s="9">
        <f>'Gross output'!J73/'Value added'!J$6</f>
        <v>5.5126268208773206E-3</v>
      </c>
      <c r="K73" s="9">
        <f>'Gross output'!K73/'Value added'!K$6</f>
        <v>5.8889586583773532E-3</v>
      </c>
      <c r="L73" s="9">
        <f>'Gross output'!L73/'Value added'!L$6</f>
        <v>6.0804682051679429E-3</v>
      </c>
      <c r="M73" s="9">
        <f>'Gross output'!M73/'Value added'!M$6</f>
        <v>5.8501647612418809E-3</v>
      </c>
      <c r="N73" s="9">
        <f>'Gross output'!N73/'Value added'!N$6</f>
        <v>6.5272920600138278E-3</v>
      </c>
      <c r="O73" s="9">
        <f>'Gross output'!O73/'Value added'!O$6</f>
        <v>6.5821799658770394E-3</v>
      </c>
      <c r="P73" s="9">
        <f>'Gross output'!P73/'Value added'!P$6</f>
        <v>6.9314645638248263E-3</v>
      </c>
      <c r="Q73" s="9">
        <f>'Gross output'!Q73/'Value added'!Q$6</f>
        <v>7.6578824417668483E-3</v>
      </c>
      <c r="R73" s="9">
        <f>'Gross output'!R73/'Value added'!R$6</f>
        <v>8.309781158178299E-3</v>
      </c>
      <c r="S73" s="9">
        <f>'Gross output'!S73/'Value added'!S$6</f>
        <v>8.510270188632792E-3</v>
      </c>
      <c r="T73" s="9">
        <f>'Gross output'!T73/'Value added'!T$6</f>
        <v>8.2296182268226294E-3</v>
      </c>
      <c r="U73" s="9">
        <f>'Gross output'!U73/'Value added'!U$6</f>
        <v>8.1400952168231462E-3</v>
      </c>
      <c r="V73" s="9">
        <f>'Gross output'!V73/'Value added'!V$6</f>
        <v>8.5063040740964123E-3</v>
      </c>
      <c r="W73" s="9">
        <f>'Gross output'!W73/'Value added'!W$6</f>
        <v>8.942978488739331E-3</v>
      </c>
      <c r="X73" s="9">
        <f>'Gross output'!X73/'Value added'!X$6</f>
        <v>9.3543187889759145E-3</v>
      </c>
      <c r="Y73" s="9">
        <f>'Gross output'!Y73/'Value added'!Y$6</f>
        <v>9.8213018089500712E-3</v>
      </c>
      <c r="Z73" s="9">
        <f>'Gross output'!Z73/'Value added'!Z$6</f>
        <v>9.4530780846803046E-3</v>
      </c>
      <c r="AA73" s="9">
        <f>'Gross output'!AA73/'Value added'!AA$6</f>
        <v>9.2082896176109846E-3</v>
      </c>
      <c r="AC73" s="9">
        <f t="shared" ref="AC73:AC77" si="7">AVERAGE(D73:H73)</f>
        <v>4.6808557495042246E-3</v>
      </c>
      <c r="AD73" s="10">
        <f t="shared" ref="AD73:AD77" si="8">AVERAGE(I73:T73)</f>
        <v>6.7966016510065189E-3</v>
      </c>
      <c r="AE73" s="11">
        <f t="shared" ref="AE73:AE77" si="9">AVERAGE(U73:W73)</f>
        <v>8.5297925932196293E-3</v>
      </c>
      <c r="AF73" s="10">
        <f t="shared" ref="AF73:AF77" si="10">AVERAGE(X73:AA73)</f>
        <v>9.4592470750543174E-3</v>
      </c>
      <c r="AG73" s="10">
        <f t="shared" ref="AG73:AG77" si="11">AE73-AD73</f>
        <v>1.7331909422131104E-3</v>
      </c>
      <c r="AH73" s="10">
        <f t="shared" ref="AH73:AH77" si="12">AVERAGE(U73:AA73)-AD73</f>
        <v>2.2643077889757893E-3</v>
      </c>
      <c r="AI73" s="10"/>
      <c r="AJ73" s="10"/>
      <c r="AK73" s="10"/>
    </row>
    <row r="74" spans="1:37">
      <c r="A74" s="7" t="s">
        <v>141</v>
      </c>
      <c r="B74" s="8" t="s">
        <v>142</v>
      </c>
      <c r="C74" s="9">
        <f>'Gross output'!C74/'Value added'!C$6</f>
        <v>6.6463144675886088E-3</v>
      </c>
      <c r="D74" s="9">
        <f>'Gross output'!D74/'Value added'!D$6</f>
        <v>7.0989630203513922E-3</v>
      </c>
      <c r="E74" s="9">
        <f>'Gross output'!E74/'Value added'!E$6</f>
        <v>7.4638944143270661E-3</v>
      </c>
      <c r="F74" s="9">
        <f>'Gross output'!F74/'Value added'!F$6</f>
        <v>7.7889219276126697E-3</v>
      </c>
      <c r="G74" s="9">
        <f>'Gross output'!G74/'Value added'!G$6</f>
        <v>8.0492323314142415E-3</v>
      </c>
      <c r="H74" s="9">
        <f>'Gross output'!H74/'Value added'!H$6</f>
        <v>8.7283537862040215E-3</v>
      </c>
      <c r="I74" s="9">
        <f>'Gross output'!I74/'Value added'!I$6</f>
        <v>8.8917062660924789E-3</v>
      </c>
      <c r="J74" s="9">
        <f>'Gross output'!J74/'Value added'!J$6</f>
        <v>8.9272525190988977E-3</v>
      </c>
      <c r="K74" s="9">
        <f>'Gross output'!K74/'Value added'!K$6</f>
        <v>9.6312931480478162E-3</v>
      </c>
      <c r="L74" s="9">
        <f>'Gross output'!L74/'Value added'!L$6</f>
        <v>9.7839929623366496E-3</v>
      </c>
      <c r="M74" s="9">
        <f>'Gross output'!M74/'Value added'!M$6</f>
        <v>9.8731997209064361E-3</v>
      </c>
      <c r="N74" s="9">
        <f>'Gross output'!N74/'Value added'!N$6</f>
        <v>9.5412443448975714E-3</v>
      </c>
      <c r="O74" s="9">
        <f>'Gross output'!O74/'Value added'!O$6</f>
        <v>9.0559653891795905E-3</v>
      </c>
      <c r="P74" s="9">
        <f>'Gross output'!P74/'Value added'!P$6</f>
        <v>8.7004343146420676E-3</v>
      </c>
      <c r="Q74" s="9">
        <f>'Gross output'!Q74/'Value added'!Q$6</f>
        <v>8.5151601435204238E-3</v>
      </c>
      <c r="R74" s="9">
        <f>'Gross output'!R74/'Value added'!R$6</f>
        <v>8.4229022996358781E-3</v>
      </c>
      <c r="S74" s="9">
        <f>'Gross output'!S74/'Value added'!S$6</f>
        <v>8.2974326177068704E-3</v>
      </c>
      <c r="T74" s="9">
        <f>'Gross output'!T74/'Value added'!T$6</f>
        <v>8.0250476031641874E-3</v>
      </c>
      <c r="U74" s="9">
        <f>'Gross output'!U74/'Value added'!U$6</f>
        <v>7.5185266416456084E-3</v>
      </c>
      <c r="V74" s="9">
        <f>'Gross output'!V74/'Value added'!V$6</f>
        <v>7.6214828302745546E-3</v>
      </c>
      <c r="W74" s="9">
        <f>'Gross output'!W74/'Value added'!W$6</f>
        <v>7.5558813061222191E-3</v>
      </c>
      <c r="X74" s="9">
        <f>'Gross output'!X74/'Value added'!X$6</f>
        <v>7.6804206081893239E-3</v>
      </c>
      <c r="Y74" s="9">
        <f>'Gross output'!Y74/'Value added'!Y$6</f>
        <v>7.3377023234167168E-3</v>
      </c>
      <c r="Z74" s="9">
        <f>'Gross output'!Z74/'Value added'!Z$6</f>
        <v>6.9639765723345497E-3</v>
      </c>
      <c r="AA74" s="9">
        <f>'Gross output'!AA74/'Value added'!AA$6</f>
        <v>6.8450875776277179E-3</v>
      </c>
      <c r="AC74" s="9">
        <f t="shared" si="7"/>
        <v>7.8258730959818775E-3</v>
      </c>
      <c r="AD74" s="10">
        <f t="shared" si="8"/>
        <v>8.9721359441024065E-3</v>
      </c>
      <c r="AE74" s="11">
        <f t="shared" si="9"/>
        <v>7.5652969260141265E-3</v>
      </c>
      <c r="AF74" s="10">
        <f t="shared" si="10"/>
        <v>7.2067967703920762E-3</v>
      </c>
      <c r="AG74" s="10">
        <f t="shared" si="11"/>
        <v>-1.40683901808828E-3</v>
      </c>
      <c r="AH74" s="10">
        <f t="shared" si="12"/>
        <v>-1.6116962498723079E-3</v>
      </c>
      <c r="AI74" s="10"/>
      <c r="AJ74" s="10"/>
      <c r="AK74" s="10"/>
    </row>
    <row r="75" spans="1:37">
      <c r="A75" s="7" t="s">
        <v>143</v>
      </c>
      <c r="B75" s="8" t="s">
        <v>144</v>
      </c>
      <c r="C75" s="9">
        <f>'Gross output'!C75/'Value added'!C$6</f>
        <v>1.4792634276442528E-2</v>
      </c>
      <c r="D75" s="9">
        <f>'Gross output'!D75/'Value added'!D$6</f>
        <v>1.5041468410263863E-2</v>
      </c>
      <c r="E75" s="9">
        <f>'Gross output'!E75/'Value added'!E$6</f>
        <v>1.4521236278851445E-2</v>
      </c>
      <c r="F75" s="9">
        <f>'Gross output'!F75/'Value added'!F$6</f>
        <v>1.449742134105916E-2</v>
      </c>
      <c r="G75" s="9">
        <f>'Gross output'!G75/'Value added'!G$6</f>
        <v>1.4563708838216971E-2</v>
      </c>
      <c r="H75" s="9">
        <f>'Gross output'!H75/'Value added'!H$6</f>
        <v>1.503399373234445E-2</v>
      </c>
      <c r="I75" s="9">
        <f>'Gross output'!I75/'Value added'!I$6</f>
        <v>1.5123558039952419E-2</v>
      </c>
      <c r="J75" s="9">
        <f>'Gross output'!J75/'Value added'!J$6</f>
        <v>1.5424189665658446E-2</v>
      </c>
      <c r="K75" s="9">
        <f>'Gross output'!K75/'Value added'!K$6</f>
        <v>1.5784069705344503E-2</v>
      </c>
      <c r="L75" s="9">
        <f>'Gross output'!L75/'Value added'!L$6</f>
        <v>1.593027972888587E-2</v>
      </c>
      <c r="M75" s="9">
        <f>'Gross output'!M75/'Value added'!M$6</f>
        <v>1.6038310256961914E-2</v>
      </c>
      <c r="N75" s="9">
        <f>'Gross output'!N75/'Value added'!N$6</f>
        <v>1.6235753589145436E-2</v>
      </c>
      <c r="O75" s="9">
        <f>'Gross output'!O75/'Value added'!O$6</f>
        <v>1.7053581369040574E-2</v>
      </c>
      <c r="P75" s="9">
        <f>'Gross output'!P75/'Value added'!P$6</f>
        <v>1.8115084452450012E-2</v>
      </c>
      <c r="Q75" s="9">
        <f>'Gross output'!Q75/'Value added'!Q$6</f>
        <v>1.7059477494472335E-2</v>
      </c>
      <c r="R75" s="9">
        <f>'Gross output'!R75/'Value added'!R$6</f>
        <v>1.6387337665383587E-2</v>
      </c>
      <c r="S75" s="9">
        <f>'Gross output'!S75/'Value added'!S$6</f>
        <v>1.6209145627836569E-2</v>
      </c>
      <c r="T75" s="9">
        <f>'Gross output'!T75/'Value added'!T$6</f>
        <v>1.6596256777526752E-2</v>
      </c>
      <c r="U75" s="9">
        <f>'Gross output'!U75/'Value added'!U$6</f>
        <v>1.6615113850438661E-2</v>
      </c>
      <c r="V75" s="9">
        <f>'Gross output'!V75/'Value added'!V$6</f>
        <v>1.6819419888081784E-2</v>
      </c>
      <c r="W75" s="9">
        <f>'Gross output'!W75/'Value added'!W$6</f>
        <v>1.6815589026939869E-2</v>
      </c>
      <c r="X75" s="9">
        <f>'Gross output'!X75/'Value added'!X$6</f>
        <v>1.6658583623388571E-2</v>
      </c>
      <c r="Y75" s="9">
        <f>'Gross output'!Y75/'Value added'!Y$6</f>
        <v>1.5435364457277173E-2</v>
      </c>
      <c r="Z75" s="9">
        <f>'Gross output'!Z75/'Value added'!Z$6</f>
        <v>1.4787470068418631E-2</v>
      </c>
      <c r="AA75" s="9">
        <f>'Gross output'!AA75/'Value added'!AA$6</f>
        <v>1.4726277144111231E-2</v>
      </c>
      <c r="AC75" s="9">
        <f t="shared" si="7"/>
        <v>1.4731565720147177E-2</v>
      </c>
      <c r="AD75" s="10">
        <f t="shared" si="8"/>
        <v>1.6329753697721532E-2</v>
      </c>
      <c r="AE75" s="11">
        <f t="shared" si="9"/>
        <v>1.6750040921820104E-2</v>
      </c>
      <c r="AF75" s="10">
        <f t="shared" si="10"/>
        <v>1.5401923823298901E-2</v>
      </c>
      <c r="AG75" s="10">
        <f t="shared" si="11"/>
        <v>4.2028722409857139E-4</v>
      </c>
      <c r="AH75" s="10">
        <f t="shared" si="12"/>
        <v>-3.5006540362782917E-4</v>
      </c>
      <c r="AI75" s="10"/>
      <c r="AJ75" s="10"/>
      <c r="AK75" s="10"/>
    </row>
    <row r="76" spans="1:37">
      <c r="A76" s="7" t="s">
        <v>145</v>
      </c>
      <c r="B76" s="8" t="s">
        <v>146</v>
      </c>
      <c r="C76" s="9">
        <f>'Gross output'!C76/'Value added'!C$6</f>
        <v>4.2987986900843565E-2</v>
      </c>
      <c r="D76" s="9">
        <f>'Gross output'!D76/'Value added'!D$6</f>
        <v>4.367493806055988E-2</v>
      </c>
      <c r="E76" s="9">
        <f>'Gross output'!E76/'Value added'!E$6</f>
        <v>4.2843456748323454E-2</v>
      </c>
      <c r="F76" s="9">
        <f>'Gross output'!F76/'Value added'!F$6</f>
        <v>4.3573699219469318E-2</v>
      </c>
      <c r="G76" s="9">
        <f>'Gross output'!G76/'Value added'!G$6</f>
        <v>4.4114540842526688E-2</v>
      </c>
      <c r="H76" s="9">
        <f>'Gross output'!H76/'Value added'!H$6</f>
        <v>4.3121958226833144E-2</v>
      </c>
      <c r="I76" s="9">
        <f>'Gross output'!I76/'Value added'!I$6</f>
        <v>4.3371921925972202E-2</v>
      </c>
      <c r="J76" s="9">
        <f>'Gross output'!J76/'Value added'!J$6</f>
        <v>4.2392581099652493E-2</v>
      </c>
      <c r="K76" s="9">
        <f>'Gross output'!K76/'Value added'!K$6</f>
        <v>4.1786039416333937E-2</v>
      </c>
      <c r="L76" s="9">
        <f>'Gross output'!L76/'Value added'!L$6</f>
        <v>4.0760651075021311E-2</v>
      </c>
      <c r="M76" s="9">
        <f>'Gross output'!M76/'Value added'!M$6</f>
        <v>4.0541877620240328E-2</v>
      </c>
      <c r="N76" s="9">
        <f>'Gross output'!N76/'Value added'!N$6</f>
        <v>4.0580408582413893E-2</v>
      </c>
      <c r="O76" s="9">
        <f>'Gross output'!O76/'Value added'!O$6</f>
        <v>3.9815536137969385E-2</v>
      </c>
      <c r="P76" s="9">
        <f>'Gross output'!P76/'Value added'!P$6</f>
        <v>4.0139072105086861E-2</v>
      </c>
      <c r="Q76" s="9">
        <f>'Gross output'!Q76/'Value added'!Q$6</f>
        <v>4.0857339085348165E-2</v>
      </c>
      <c r="R76" s="9">
        <f>'Gross output'!R76/'Value added'!R$6</f>
        <v>4.1610225063484482E-2</v>
      </c>
      <c r="S76" s="9">
        <f>'Gross output'!S76/'Value added'!S$6</f>
        <v>4.1865253645877849E-2</v>
      </c>
      <c r="T76" s="9">
        <f>'Gross output'!T76/'Value added'!T$6</f>
        <v>4.1491001892128294E-2</v>
      </c>
      <c r="U76" s="9">
        <f>'Gross output'!U76/'Value added'!U$6</f>
        <v>4.1056458230793375E-2</v>
      </c>
      <c r="V76" s="9">
        <f>'Gross output'!V76/'Value added'!V$6</f>
        <v>4.1251344475159039E-2</v>
      </c>
      <c r="W76" s="9">
        <f>'Gross output'!W76/'Value added'!W$6</f>
        <v>4.1193892351049331E-2</v>
      </c>
      <c r="X76" s="9">
        <f>'Gross output'!X76/'Value added'!X$6</f>
        <v>4.1919872735459454E-2</v>
      </c>
      <c r="Y76" s="9">
        <f>'Gross output'!Y76/'Value added'!Y$6</f>
        <v>4.3704252246591149E-2</v>
      </c>
      <c r="Z76" s="9">
        <f>'Gross output'!Z76/'Value added'!Z$6</f>
        <v>4.3128512956323133E-2</v>
      </c>
      <c r="AA76" s="9">
        <f>'Gross output'!AA76/'Value added'!AA$6</f>
        <v>4.3498436159806704E-2</v>
      </c>
      <c r="AC76" s="9">
        <f t="shared" si="7"/>
        <v>4.3465718619542501E-2</v>
      </c>
      <c r="AD76" s="10">
        <f t="shared" si="8"/>
        <v>4.1267658970794104E-2</v>
      </c>
      <c r="AE76" s="11">
        <f t="shared" si="9"/>
        <v>4.1167231685667251E-2</v>
      </c>
      <c r="AF76" s="10">
        <f t="shared" si="10"/>
        <v>4.306276852454511E-2</v>
      </c>
      <c r="AG76" s="10">
        <f t="shared" si="11"/>
        <v>-1.0042728512685284E-4</v>
      </c>
      <c r="AH76" s="10">
        <f t="shared" si="12"/>
        <v>9.827366228033485E-4</v>
      </c>
      <c r="AI76" s="10"/>
      <c r="AJ76" s="10"/>
      <c r="AK76" s="10"/>
    </row>
    <row r="77" spans="1:37">
      <c r="A77" s="7" t="s">
        <v>147</v>
      </c>
      <c r="B77" s="8" t="s">
        <v>148</v>
      </c>
      <c r="C77" s="9">
        <f>'Gross output'!C77/'Value added'!C$6</f>
        <v>4.5448233050088015E-2</v>
      </c>
      <c r="D77" s="9">
        <f>'Gross output'!D77/'Value added'!D$6</f>
        <v>4.662885600126656E-2</v>
      </c>
      <c r="E77" s="9">
        <f>'Gross output'!E77/'Value added'!E$6</f>
        <v>4.6873072241951357E-2</v>
      </c>
      <c r="F77" s="9">
        <f>'Gross output'!F77/'Value added'!F$6</f>
        <v>4.7167363512287785E-2</v>
      </c>
      <c r="G77" s="9">
        <f>'Gross output'!G77/'Value added'!G$6</f>
        <v>4.6146106041550804E-2</v>
      </c>
      <c r="H77" s="9">
        <f>'Gross output'!H77/'Value added'!H$6</f>
        <v>4.8507454955686022E-2</v>
      </c>
      <c r="I77" s="9">
        <f>'Gross output'!I77/'Value added'!I$6</f>
        <v>4.8018563943972289E-2</v>
      </c>
      <c r="J77" s="9">
        <f>'Gross output'!J77/'Value added'!J$6</f>
        <v>4.8535402877543918E-2</v>
      </c>
      <c r="K77" s="9">
        <f>'Gross output'!K77/'Value added'!K$6</f>
        <v>4.9808431348472217E-2</v>
      </c>
      <c r="L77" s="9">
        <f>'Gross output'!L77/'Value added'!L$6</f>
        <v>4.9847076680447237E-2</v>
      </c>
      <c r="M77" s="9">
        <f>'Gross output'!M77/'Value added'!M$6</f>
        <v>4.8155943785511496E-2</v>
      </c>
      <c r="N77" s="9">
        <f>'Gross output'!N77/'Value added'!N$6</f>
        <v>5.0340134954294236E-2</v>
      </c>
      <c r="O77" s="9">
        <f>'Gross output'!O77/'Value added'!O$6</f>
        <v>4.9836288474334939E-2</v>
      </c>
      <c r="P77" s="9">
        <f>'Gross output'!P77/'Value added'!P$6</f>
        <v>4.9751702869076389E-2</v>
      </c>
      <c r="Q77" s="9">
        <f>'Gross output'!Q77/'Value added'!Q$6</f>
        <v>5.0572827519493123E-2</v>
      </c>
      <c r="R77" s="9">
        <f>'Gross output'!R77/'Value added'!R$6</f>
        <v>5.0589623555411072E-2</v>
      </c>
      <c r="S77" s="9">
        <f>'Gross output'!S77/'Value added'!S$6</f>
        <v>4.8936995294686293E-2</v>
      </c>
      <c r="T77" s="9">
        <f>'Gross output'!T77/'Value added'!T$6</f>
        <v>4.7158987969327611E-2</v>
      </c>
      <c r="U77" s="9">
        <f>'Gross output'!U77/'Value added'!U$6</f>
        <v>4.5571651544332993E-2</v>
      </c>
      <c r="V77" s="9">
        <f>'Gross output'!V77/'Value added'!V$6</f>
        <v>4.55100418285855E-2</v>
      </c>
      <c r="W77" s="9">
        <f>'Gross output'!W77/'Value added'!W$6</f>
        <v>4.465349600943274E-2</v>
      </c>
      <c r="X77" s="9">
        <f>'Gross output'!X77/'Value added'!X$6</f>
        <v>4.5420684996521736E-2</v>
      </c>
      <c r="Y77" s="9">
        <f>'Gross output'!Y77/'Value added'!Y$6</f>
        <v>4.4933293233385886E-2</v>
      </c>
      <c r="Z77" s="9">
        <f>'Gross output'!Z77/'Value added'!Z$6</f>
        <v>4.3787522833430896E-2</v>
      </c>
      <c r="AA77" s="9">
        <f>'Gross output'!AA77/'Value added'!AA$6</f>
        <v>4.3258785082612813E-2</v>
      </c>
      <c r="AC77" s="9">
        <f t="shared" si="7"/>
        <v>4.7064570550548503E-2</v>
      </c>
      <c r="AD77" s="10">
        <f t="shared" si="8"/>
        <v>4.9295998272714241E-2</v>
      </c>
      <c r="AE77" s="11">
        <f t="shared" si="9"/>
        <v>4.5245063127450413E-2</v>
      </c>
      <c r="AF77" s="10">
        <f t="shared" si="10"/>
        <v>4.4350071536487831E-2</v>
      </c>
      <c r="AG77" s="10">
        <f t="shared" si="11"/>
        <v>-4.0509351452638273E-3</v>
      </c>
      <c r="AH77" s="10">
        <f t="shared" si="12"/>
        <v>-4.562358911528161E-3</v>
      </c>
      <c r="AI77" s="10"/>
      <c r="AJ77" s="10"/>
      <c r="AK77" s="10"/>
    </row>
    <row r="78" spans="1:37">
      <c r="AI78" s="10"/>
      <c r="AJ78" s="10"/>
      <c r="AK78" s="10"/>
    </row>
    <row r="79" spans="1:37">
      <c r="AI79" s="10"/>
      <c r="AJ79" s="10"/>
      <c r="AK79" s="10"/>
    </row>
    <row r="80" spans="1:37" ht="15" customHeight="1">
      <c r="P80" s="2">
        <v>7715.5</v>
      </c>
      <c r="AC80" s="9"/>
      <c r="AD80" s="10"/>
      <c r="AE80" s="11"/>
      <c r="AF80" s="10"/>
      <c r="AG80" s="10"/>
      <c r="AH80" s="10"/>
      <c r="AI80" s="10"/>
      <c r="AJ80" s="10"/>
      <c r="AK80" s="10"/>
    </row>
    <row r="81" spans="3:37">
      <c r="P81" s="18">
        <f>P80-P6</f>
        <v>7713.7934687105617</v>
      </c>
      <c r="AD81" s="10"/>
      <c r="AE81" s="10"/>
      <c r="AF81" s="10"/>
      <c r="AG81" s="10"/>
      <c r="AH81" s="10"/>
    </row>
    <row r="83" spans="3:37">
      <c r="C83" s="9">
        <f t="shared" ref="C83:Z83" si="13">C62+C55+C50</f>
        <v>0.58301453892417421</v>
      </c>
      <c r="D83" s="9">
        <f t="shared" si="13"/>
        <v>0.60282693069109961</v>
      </c>
      <c r="E83" s="9">
        <f t="shared" si="13"/>
        <v>0.60616600425533562</v>
      </c>
      <c r="F83" s="9">
        <f t="shared" si="13"/>
        <v>0.62346639550947258</v>
      </c>
      <c r="G83" s="9">
        <f t="shared" si="13"/>
        <v>0.63202388173078605</v>
      </c>
      <c r="H83" s="9">
        <f t="shared" si="13"/>
        <v>0.63959300064987845</v>
      </c>
      <c r="I83" s="9">
        <f t="shared" si="13"/>
        <v>0.64757439195556621</v>
      </c>
      <c r="J83" s="9">
        <f t="shared" si="13"/>
        <v>0.64889827944348044</v>
      </c>
      <c r="K83" s="9">
        <f t="shared" si="13"/>
        <v>0.66372917075244953</v>
      </c>
      <c r="L83" s="9">
        <f t="shared" si="13"/>
        <v>0.67916569047955477</v>
      </c>
      <c r="M83" s="9">
        <f t="shared" si="13"/>
        <v>0.6859108845293953</v>
      </c>
      <c r="N83" s="9">
        <f t="shared" si="13"/>
        <v>0.71201206421851426</v>
      </c>
      <c r="O83" s="9">
        <f t="shared" si="13"/>
        <v>0.72822626076556851</v>
      </c>
      <c r="P83" s="9">
        <f t="shared" si="13"/>
        <v>0.75176457732350477</v>
      </c>
      <c r="Q83" s="9">
        <f t="shared" si="13"/>
        <v>0.7617557605364591</v>
      </c>
      <c r="R83" s="9">
        <f t="shared" si="13"/>
        <v>0.76630259878147311</v>
      </c>
      <c r="S83" s="9">
        <f t="shared" si="13"/>
        <v>0.7717350671362887</v>
      </c>
      <c r="T83" s="9">
        <f t="shared" si="13"/>
        <v>0.77642878482649902</v>
      </c>
      <c r="U83" s="9">
        <f t="shared" si="13"/>
        <v>0.78660483315773178</v>
      </c>
      <c r="V83" s="9">
        <f t="shared" si="13"/>
        <v>0.78896786240939876</v>
      </c>
      <c r="W83" s="9">
        <f t="shared" si="13"/>
        <v>0.79882368049416186</v>
      </c>
      <c r="X83" s="9">
        <f t="shared" si="13"/>
        <v>0.81027125709045167</v>
      </c>
      <c r="Y83" s="9">
        <f t="shared" si="13"/>
        <v>0.8200131220917386</v>
      </c>
      <c r="Z83" s="9">
        <f t="shared" si="13"/>
        <v>0.8108261744612314</v>
      </c>
      <c r="AA83" s="9">
        <f>AA62+AA55+AA50</f>
        <v>0.80401962905525459</v>
      </c>
      <c r="AI83" s="10"/>
      <c r="AJ83" s="10"/>
      <c r="AK83" s="10"/>
    </row>
    <row r="84" spans="3:37">
      <c r="AD84" s="10"/>
      <c r="AE84" s="10"/>
      <c r="AF84" s="10"/>
      <c r="AG84" s="10"/>
      <c r="AH84" s="10"/>
      <c r="AI84" s="10"/>
      <c r="AJ84" s="10"/>
      <c r="AK84" s="10"/>
    </row>
    <row r="85" spans="3:37">
      <c r="AD85" s="10"/>
      <c r="AE85" s="10"/>
      <c r="AF85" s="10"/>
      <c r="AG85" s="10"/>
      <c r="AH85" s="10"/>
    </row>
    <row r="87" spans="3:37">
      <c r="AI87" s="10"/>
      <c r="AJ87" s="10"/>
      <c r="AK87" s="10"/>
    </row>
    <row r="88" spans="3:37">
      <c r="AC88" s="10"/>
      <c r="AD88" s="10"/>
      <c r="AE88" s="10"/>
      <c r="AF88" s="10"/>
      <c r="AG88" s="10"/>
      <c r="AH88" s="10"/>
      <c r="AI88" s="10"/>
      <c r="AJ88" s="10"/>
      <c r="AK88" s="10"/>
    </row>
    <row r="90" spans="3:37">
      <c r="AC90" s="9"/>
      <c r="AD90" s="10"/>
      <c r="AE90" s="11"/>
      <c r="AF90" s="10"/>
      <c r="AG90" s="10"/>
      <c r="AH90" s="10"/>
    </row>
    <row r="91" spans="3:37">
      <c r="AI91" s="10"/>
      <c r="AJ91" s="10"/>
      <c r="AK91" s="10"/>
    </row>
    <row r="93" spans="3:37">
      <c r="AI93" s="10"/>
      <c r="AJ93" s="10"/>
      <c r="AK93" s="10"/>
    </row>
  </sheetData>
  <mergeCells count="4">
    <mergeCell ref="A1:AA1"/>
    <mergeCell ref="A2:AA2"/>
    <mergeCell ref="A3:AA3"/>
    <mergeCell ref="A4:AA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4"/>
  <sheetViews>
    <sheetView tabSelected="1" workbookViewId="0">
      <pane xSplit="2" ySplit="6" topLeftCell="O55" activePane="bottomRight" state="frozen"/>
      <selection pane="topRight" activeCell="C1" sqref="C1"/>
      <selection pane="bottomLeft" activeCell="A7" sqref="A7"/>
      <selection pane="bottomRight" activeCell="U78" sqref="U78"/>
    </sheetView>
  </sheetViews>
  <sheetFormatPr defaultRowHeight="11.25"/>
  <cols>
    <col min="1" max="1" width="17.5703125" style="2" bestFit="1" customWidth="1"/>
    <col min="2" max="2" width="37.28515625" style="2" bestFit="1" customWidth="1"/>
    <col min="3" max="29" width="13.7109375" style="2" customWidth="1"/>
    <col min="30" max="257" width="9.140625" style="2"/>
    <col min="258" max="258" width="17.5703125" style="2" bestFit="1" customWidth="1"/>
    <col min="259" max="259" width="37.28515625" style="2" bestFit="1" customWidth="1"/>
    <col min="260" max="285" width="13.7109375" style="2" customWidth="1"/>
    <col min="286" max="513" width="9.140625" style="2"/>
    <col min="514" max="514" width="17.5703125" style="2" bestFit="1" customWidth="1"/>
    <col min="515" max="515" width="37.28515625" style="2" bestFit="1" customWidth="1"/>
    <col min="516" max="541" width="13.7109375" style="2" customWidth="1"/>
    <col min="542" max="769" width="9.140625" style="2"/>
    <col min="770" max="770" width="17.5703125" style="2" bestFit="1" customWidth="1"/>
    <col min="771" max="771" width="37.28515625" style="2" bestFit="1" customWidth="1"/>
    <col min="772" max="797" width="13.7109375" style="2" customWidth="1"/>
    <col min="798" max="1025" width="9.140625" style="2"/>
    <col min="1026" max="1026" width="17.5703125" style="2" bestFit="1" customWidth="1"/>
    <col min="1027" max="1027" width="37.28515625" style="2" bestFit="1" customWidth="1"/>
    <col min="1028" max="1053" width="13.7109375" style="2" customWidth="1"/>
    <col min="1054" max="1281" width="9.140625" style="2"/>
    <col min="1282" max="1282" width="17.5703125" style="2" bestFit="1" customWidth="1"/>
    <col min="1283" max="1283" width="37.28515625" style="2" bestFit="1" customWidth="1"/>
    <col min="1284" max="1309" width="13.7109375" style="2" customWidth="1"/>
    <col min="1310" max="1537" width="9.140625" style="2"/>
    <col min="1538" max="1538" width="17.5703125" style="2" bestFit="1" customWidth="1"/>
    <col min="1539" max="1539" width="37.28515625" style="2" bestFit="1" customWidth="1"/>
    <col min="1540" max="1565" width="13.7109375" style="2" customWidth="1"/>
    <col min="1566" max="1793" width="9.140625" style="2"/>
    <col min="1794" max="1794" width="17.5703125" style="2" bestFit="1" customWidth="1"/>
    <col min="1795" max="1795" width="37.28515625" style="2" bestFit="1" customWidth="1"/>
    <col min="1796" max="1821" width="13.7109375" style="2" customWidth="1"/>
    <col min="1822" max="2049" width="9.140625" style="2"/>
    <col min="2050" max="2050" width="17.5703125" style="2" bestFit="1" customWidth="1"/>
    <col min="2051" max="2051" width="37.28515625" style="2" bestFit="1" customWidth="1"/>
    <col min="2052" max="2077" width="13.7109375" style="2" customWidth="1"/>
    <col min="2078" max="2305" width="9.140625" style="2"/>
    <col min="2306" max="2306" width="17.5703125" style="2" bestFit="1" customWidth="1"/>
    <col min="2307" max="2307" width="37.28515625" style="2" bestFit="1" customWidth="1"/>
    <col min="2308" max="2333" width="13.7109375" style="2" customWidth="1"/>
    <col min="2334" max="2561" width="9.140625" style="2"/>
    <col min="2562" max="2562" width="17.5703125" style="2" bestFit="1" customWidth="1"/>
    <col min="2563" max="2563" width="37.28515625" style="2" bestFit="1" customWidth="1"/>
    <col min="2564" max="2589" width="13.7109375" style="2" customWidth="1"/>
    <col min="2590" max="2817" width="9.140625" style="2"/>
    <col min="2818" max="2818" width="17.5703125" style="2" bestFit="1" customWidth="1"/>
    <col min="2819" max="2819" width="37.28515625" style="2" bestFit="1" customWidth="1"/>
    <col min="2820" max="2845" width="13.7109375" style="2" customWidth="1"/>
    <col min="2846" max="3073" width="9.140625" style="2"/>
    <col min="3074" max="3074" width="17.5703125" style="2" bestFit="1" customWidth="1"/>
    <col min="3075" max="3075" width="37.28515625" style="2" bestFit="1" customWidth="1"/>
    <col min="3076" max="3101" width="13.7109375" style="2" customWidth="1"/>
    <col min="3102" max="3329" width="9.140625" style="2"/>
    <col min="3330" max="3330" width="17.5703125" style="2" bestFit="1" customWidth="1"/>
    <col min="3331" max="3331" width="37.28515625" style="2" bestFit="1" customWidth="1"/>
    <col min="3332" max="3357" width="13.7109375" style="2" customWidth="1"/>
    <col min="3358" max="3585" width="9.140625" style="2"/>
    <col min="3586" max="3586" width="17.5703125" style="2" bestFit="1" customWidth="1"/>
    <col min="3587" max="3587" width="37.28515625" style="2" bestFit="1" customWidth="1"/>
    <col min="3588" max="3613" width="13.7109375" style="2" customWidth="1"/>
    <col min="3614" max="3841" width="9.140625" style="2"/>
    <col min="3842" max="3842" width="17.5703125" style="2" bestFit="1" customWidth="1"/>
    <col min="3843" max="3843" width="37.28515625" style="2" bestFit="1" customWidth="1"/>
    <col min="3844" max="3869" width="13.7109375" style="2" customWidth="1"/>
    <col min="3870" max="4097" width="9.140625" style="2"/>
    <col min="4098" max="4098" width="17.5703125" style="2" bestFit="1" customWidth="1"/>
    <col min="4099" max="4099" width="37.28515625" style="2" bestFit="1" customWidth="1"/>
    <col min="4100" max="4125" width="13.7109375" style="2" customWidth="1"/>
    <col min="4126" max="4353" width="9.140625" style="2"/>
    <col min="4354" max="4354" width="17.5703125" style="2" bestFit="1" customWidth="1"/>
    <col min="4355" max="4355" width="37.28515625" style="2" bestFit="1" customWidth="1"/>
    <col min="4356" max="4381" width="13.7109375" style="2" customWidth="1"/>
    <col min="4382" max="4609" width="9.140625" style="2"/>
    <col min="4610" max="4610" width="17.5703125" style="2" bestFit="1" customWidth="1"/>
    <col min="4611" max="4611" width="37.28515625" style="2" bestFit="1" customWidth="1"/>
    <col min="4612" max="4637" width="13.7109375" style="2" customWidth="1"/>
    <col min="4638" max="4865" width="9.140625" style="2"/>
    <col min="4866" max="4866" width="17.5703125" style="2" bestFit="1" customWidth="1"/>
    <col min="4867" max="4867" width="37.28515625" style="2" bestFit="1" customWidth="1"/>
    <col min="4868" max="4893" width="13.7109375" style="2" customWidth="1"/>
    <col min="4894" max="5121" width="9.140625" style="2"/>
    <col min="5122" max="5122" width="17.5703125" style="2" bestFit="1" customWidth="1"/>
    <col min="5123" max="5123" width="37.28515625" style="2" bestFit="1" customWidth="1"/>
    <col min="5124" max="5149" width="13.7109375" style="2" customWidth="1"/>
    <col min="5150" max="5377" width="9.140625" style="2"/>
    <col min="5378" max="5378" width="17.5703125" style="2" bestFit="1" customWidth="1"/>
    <col min="5379" max="5379" width="37.28515625" style="2" bestFit="1" customWidth="1"/>
    <col min="5380" max="5405" width="13.7109375" style="2" customWidth="1"/>
    <col min="5406" max="5633" width="9.140625" style="2"/>
    <col min="5634" max="5634" width="17.5703125" style="2" bestFit="1" customWidth="1"/>
    <col min="5635" max="5635" width="37.28515625" style="2" bestFit="1" customWidth="1"/>
    <col min="5636" max="5661" width="13.7109375" style="2" customWidth="1"/>
    <col min="5662" max="5889" width="9.140625" style="2"/>
    <col min="5890" max="5890" width="17.5703125" style="2" bestFit="1" customWidth="1"/>
    <col min="5891" max="5891" width="37.28515625" style="2" bestFit="1" customWidth="1"/>
    <col min="5892" max="5917" width="13.7109375" style="2" customWidth="1"/>
    <col min="5918" max="6145" width="9.140625" style="2"/>
    <col min="6146" max="6146" width="17.5703125" style="2" bestFit="1" customWidth="1"/>
    <col min="6147" max="6147" width="37.28515625" style="2" bestFit="1" customWidth="1"/>
    <col min="6148" max="6173" width="13.7109375" style="2" customWidth="1"/>
    <col min="6174" max="6401" width="9.140625" style="2"/>
    <col min="6402" max="6402" width="17.5703125" style="2" bestFit="1" customWidth="1"/>
    <col min="6403" max="6403" width="37.28515625" style="2" bestFit="1" customWidth="1"/>
    <col min="6404" max="6429" width="13.7109375" style="2" customWidth="1"/>
    <col min="6430" max="6657" width="9.140625" style="2"/>
    <col min="6658" max="6658" width="17.5703125" style="2" bestFit="1" customWidth="1"/>
    <col min="6659" max="6659" width="37.28515625" style="2" bestFit="1" customWidth="1"/>
    <col min="6660" max="6685" width="13.7109375" style="2" customWidth="1"/>
    <col min="6686" max="6913" width="9.140625" style="2"/>
    <col min="6914" max="6914" width="17.5703125" style="2" bestFit="1" customWidth="1"/>
    <col min="6915" max="6915" width="37.28515625" style="2" bestFit="1" customWidth="1"/>
    <col min="6916" max="6941" width="13.7109375" style="2" customWidth="1"/>
    <col min="6942" max="7169" width="9.140625" style="2"/>
    <col min="7170" max="7170" width="17.5703125" style="2" bestFit="1" customWidth="1"/>
    <col min="7171" max="7171" width="37.28515625" style="2" bestFit="1" customWidth="1"/>
    <col min="7172" max="7197" width="13.7109375" style="2" customWidth="1"/>
    <col min="7198" max="7425" width="9.140625" style="2"/>
    <col min="7426" max="7426" width="17.5703125" style="2" bestFit="1" customWidth="1"/>
    <col min="7427" max="7427" width="37.28515625" style="2" bestFit="1" customWidth="1"/>
    <col min="7428" max="7453" width="13.7109375" style="2" customWidth="1"/>
    <col min="7454" max="7681" width="9.140625" style="2"/>
    <col min="7682" max="7682" width="17.5703125" style="2" bestFit="1" customWidth="1"/>
    <col min="7683" max="7683" width="37.28515625" style="2" bestFit="1" customWidth="1"/>
    <col min="7684" max="7709" width="13.7109375" style="2" customWidth="1"/>
    <col min="7710" max="7937" width="9.140625" style="2"/>
    <col min="7938" max="7938" width="17.5703125" style="2" bestFit="1" customWidth="1"/>
    <col min="7939" max="7939" width="37.28515625" style="2" bestFit="1" customWidth="1"/>
    <col min="7940" max="7965" width="13.7109375" style="2" customWidth="1"/>
    <col min="7966" max="8193" width="9.140625" style="2"/>
    <col min="8194" max="8194" width="17.5703125" style="2" bestFit="1" customWidth="1"/>
    <col min="8195" max="8195" width="37.28515625" style="2" bestFit="1" customWidth="1"/>
    <col min="8196" max="8221" width="13.7109375" style="2" customWidth="1"/>
    <col min="8222" max="8449" width="9.140625" style="2"/>
    <col min="8450" max="8450" width="17.5703125" style="2" bestFit="1" customWidth="1"/>
    <col min="8451" max="8451" width="37.28515625" style="2" bestFit="1" customWidth="1"/>
    <col min="8452" max="8477" width="13.7109375" style="2" customWidth="1"/>
    <col min="8478" max="8705" width="9.140625" style="2"/>
    <col min="8706" max="8706" width="17.5703125" style="2" bestFit="1" customWidth="1"/>
    <col min="8707" max="8707" width="37.28515625" style="2" bestFit="1" customWidth="1"/>
    <col min="8708" max="8733" width="13.7109375" style="2" customWidth="1"/>
    <col min="8734" max="8961" width="9.140625" style="2"/>
    <col min="8962" max="8962" width="17.5703125" style="2" bestFit="1" customWidth="1"/>
    <col min="8963" max="8963" width="37.28515625" style="2" bestFit="1" customWidth="1"/>
    <col min="8964" max="8989" width="13.7109375" style="2" customWidth="1"/>
    <col min="8990" max="9217" width="9.140625" style="2"/>
    <col min="9218" max="9218" width="17.5703125" style="2" bestFit="1" customWidth="1"/>
    <col min="9219" max="9219" width="37.28515625" style="2" bestFit="1" customWidth="1"/>
    <col min="9220" max="9245" width="13.7109375" style="2" customWidth="1"/>
    <col min="9246" max="9473" width="9.140625" style="2"/>
    <col min="9474" max="9474" width="17.5703125" style="2" bestFit="1" customWidth="1"/>
    <col min="9475" max="9475" width="37.28515625" style="2" bestFit="1" customWidth="1"/>
    <col min="9476" max="9501" width="13.7109375" style="2" customWidth="1"/>
    <col min="9502" max="9729" width="9.140625" style="2"/>
    <col min="9730" max="9730" width="17.5703125" style="2" bestFit="1" customWidth="1"/>
    <col min="9731" max="9731" width="37.28515625" style="2" bestFit="1" customWidth="1"/>
    <col min="9732" max="9757" width="13.7109375" style="2" customWidth="1"/>
    <col min="9758" max="9985" width="9.140625" style="2"/>
    <col min="9986" max="9986" width="17.5703125" style="2" bestFit="1" customWidth="1"/>
    <col min="9987" max="9987" width="37.28515625" style="2" bestFit="1" customWidth="1"/>
    <col min="9988" max="10013" width="13.7109375" style="2" customWidth="1"/>
    <col min="10014" max="10241" width="9.140625" style="2"/>
    <col min="10242" max="10242" width="17.5703125" style="2" bestFit="1" customWidth="1"/>
    <col min="10243" max="10243" width="37.28515625" style="2" bestFit="1" customWidth="1"/>
    <col min="10244" max="10269" width="13.7109375" style="2" customWidth="1"/>
    <col min="10270" max="10497" width="9.140625" style="2"/>
    <col min="10498" max="10498" width="17.5703125" style="2" bestFit="1" customWidth="1"/>
    <col min="10499" max="10499" width="37.28515625" style="2" bestFit="1" customWidth="1"/>
    <col min="10500" max="10525" width="13.7109375" style="2" customWidth="1"/>
    <col min="10526" max="10753" width="9.140625" style="2"/>
    <col min="10754" max="10754" width="17.5703125" style="2" bestFit="1" customWidth="1"/>
    <col min="10755" max="10755" width="37.28515625" style="2" bestFit="1" customWidth="1"/>
    <col min="10756" max="10781" width="13.7109375" style="2" customWidth="1"/>
    <col min="10782" max="11009" width="9.140625" style="2"/>
    <col min="11010" max="11010" width="17.5703125" style="2" bestFit="1" customWidth="1"/>
    <col min="11011" max="11011" width="37.28515625" style="2" bestFit="1" customWidth="1"/>
    <col min="11012" max="11037" width="13.7109375" style="2" customWidth="1"/>
    <col min="11038" max="11265" width="9.140625" style="2"/>
    <col min="11266" max="11266" width="17.5703125" style="2" bestFit="1" customWidth="1"/>
    <col min="11267" max="11267" width="37.28515625" style="2" bestFit="1" customWidth="1"/>
    <col min="11268" max="11293" width="13.7109375" style="2" customWidth="1"/>
    <col min="11294" max="11521" width="9.140625" style="2"/>
    <col min="11522" max="11522" width="17.5703125" style="2" bestFit="1" customWidth="1"/>
    <col min="11523" max="11523" width="37.28515625" style="2" bestFit="1" customWidth="1"/>
    <col min="11524" max="11549" width="13.7109375" style="2" customWidth="1"/>
    <col min="11550" max="11777" width="9.140625" style="2"/>
    <col min="11778" max="11778" width="17.5703125" style="2" bestFit="1" customWidth="1"/>
    <col min="11779" max="11779" width="37.28515625" style="2" bestFit="1" customWidth="1"/>
    <col min="11780" max="11805" width="13.7109375" style="2" customWidth="1"/>
    <col min="11806" max="12033" width="9.140625" style="2"/>
    <col min="12034" max="12034" width="17.5703125" style="2" bestFit="1" customWidth="1"/>
    <col min="12035" max="12035" width="37.28515625" style="2" bestFit="1" customWidth="1"/>
    <col min="12036" max="12061" width="13.7109375" style="2" customWidth="1"/>
    <col min="12062" max="12289" width="9.140625" style="2"/>
    <col min="12290" max="12290" width="17.5703125" style="2" bestFit="1" customWidth="1"/>
    <col min="12291" max="12291" width="37.28515625" style="2" bestFit="1" customWidth="1"/>
    <col min="12292" max="12317" width="13.7109375" style="2" customWidth="1"/>
    <col min="12318" max="12545" width="9.140625" style="2"/>
    <col min="12546" max="12546" width="17.5703125" style="2" bestFit="1" customWidth="1"/>
    <col min="12547" max="12547" width="37.28515625" style="2" bestFit="1" customWidth="1"/>
    <col min="12548" max="12573" width="13.7109375" style="2" customWidth="1"/>
    <col min="12574" max="12801" width="9.140625" style="2"/>
    <col min="12802" max="12802" width="17.5703125" style="2" bestFit="1" customWidth="1"/>
    <col min="12803" max="12803" width="37.28515625" style="2" bestFit="1" customWidth="1"/>
    <col min="12804" max="12829" width="13.7109375" style="2" customWidth="1"/>
    <col min="12830" max="13057" width="9.140625" style="2"/>
    <col min="13058" max="13058" width="17.5703125" style="2" bestFit="1" customWidth="1"/>
    <col min="13059" max="13059" width="37.28515625" style="2" bestFit="1" customWidth="1"/>
    <col min="13060" max="13085" width="13.7109375" style="2" customWidth="1"/>
    <col min="13086" max="13313" width="9.140625" style="2"/>
    <col min="13314" max="13314" width="17.5703125" style="2" bestFit="1" customWidth="1"/>
    <col min="13315" max="13315" width="37.28515625" style="2" bestFit="1" customWidth="1"/>
    <col min="13316" max="13341" width="13.7109375" style="2" customWidth="1"/>
    <col min="13342" max="13569" width="9.140625" style="2"/>
    <col min="13570" max="13570" width="17.5703125" style="2" bestFit="1" customWidth="1"/>
    <col min="13571" max="13571" width="37.28515625" style="2" bestFit="1" customWidth="1"/>
    <col min="13572" max="13597" width="13.7109375" style="2" customWidth="1"/>
    <col min="13598" max="13825" width="9.140625" style="2"/>
    <col min="13826" max="13826" width="17.5703125" style="2" bestFit="1" customWidth="1"/>
    <col min="13827" max="13827" width="37.28515625" style="2" bestFit="1" customWidth="1"/>
    <col min="13828" max="13853" width="13.7109375" style="2" customWidth="1"/>
    <col min="13854" max="14081" width="9.140625" style="2"/>
    <col min="14082" max="14082" width="17.5703125" style="2" bestFit="1" customWidth="1"/>
    <col min="14083" max="14083" width="37.28515625" style="2" bestFit="1" customWidth="1"/>
    <col min="14084" max="14109" width="13.7109375" style="2" customWidth="1"/>
    <col min="14110" max="14337" width="9.140625" style="2"/>
    <col min="14338" max="14338" width="17.5703125" style="2" bestFit="1" customWidth="1"/>
    <col min="14339" max="14339" width="37.28515625" style="2" bestFit="1" customWidth="1"/>
    <col min="14340" max="14365" width="13.7109375" style="2" customWidth="1"/>
    <col min="14366" max="14593" width="9.140625" style="2"/>
    <col min="14594" max="14594" width="17.5703125" style="2" bestFit="1" customWidth="1"/>
    <col min="14595" max="14595" width="37.28515625" style="2" bestFit="1" customWidth="1"/>
    <col min="14596" max="14621" width="13.7109375" style="2" customWidth="1"/>
    <col min="14622" max="14849" width="9.140625" style="2"/>
    <col min="14850" max="14850" width="17.5703125" style="2" bestFit="1" customWidth="1"/>
    <col min="14851" max="14851" width="37.28515625" style="2" bestFit="1" customWidth="1"/>
    <col min="14852" max="14877" width="13.7109375" style="2" customWidth="1"/>
    <col min="14878" max="15105" width="9.140625" style="2"/>
    <col min="15106" max="15106" width="17.5703125" style="2" bestFit="1" customWidth="1"/>
    <col min="15107" max="15107" width="37.28515625" style="2" bestFit="1" customWidth="1"/>
    <col min="15108" max="15133" width="13.7109375" style="2" customWidth="1"/>
    <col min="15134" max="15361" width="9.140625" style="2"/>
    <col min="15362" max="15362" width="17.5703125" style="2" bestFit="1" customWidth="1"/>
    <col min="15363" max="15363" width="37.28515625" style="2" bestFit="1" customWidth="1"/>
    <col min="15364" max="15389" width="13.7109375" style="2" customWidth="1"/>
    <col min="15390" max="15617" width="9.140625" style="2"/>
    <col min="15618" max="15618" width="17.5703125" style="2" bestFit="1" customWidth="1"/>
    <col min="15619" max="15619" width="37.28515625" style="2" bestFit="1" customWidth="1"/>
    <col min="15620" max="15645" width="13.7109375" style="2" customWidth="1"/>
    <col min="15646" max="15873" width="9.140625" style="2"/>
    <col min="15874" max="15874" width="17.5703125" style="2" bestFit="1" customWidth="1"/>
    <col min="15875" max="15875" width="37.28515625" style="2" bestFit="1" customWidth="1"/>
    <col min="15876" max="15901" width="13.7109375" style="2" customWidth="1"/>
    <col min="15902" max="16129" width="9.140625" style="2"/>
    <col min="16130" max="16130" width="17.5703125" style="2" bestFit="1" customWidth="1"/>
    <col min="16131" max="16131" width="37.28515625" style="2" bestFit="1" customWidth="1"/>
    <col min="16132" max="16157" width="13.7109375" style="2" customWidth="1"/>
    <col min="16158" max="16384" width="9.140625" style="2"/>
  </cols>
  <sheetData>
    <row r="1" spans="1:3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15"/>
      <c r="AC1" s="15"/>
    </row>
    <row r="2" spans="1:3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15"/>
      <c r="AC2" s="15"/>
    </row>
    <row r="3" spans="1:35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15"/>
      <c r="AC3" s="15"/>
    </row>
    <row r="4" spans="1:35">
      <c r="A4" s="81" t="s">
        <v>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15"/>
      <c r="AC4" s="15"/>
    </row>
    <row r="5" spans="1:3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15"/>
      <c r="AC5" s="15"/>
    </row>
    <row r="6" spans="1:35">
      <c r="A6" s="15" t="s">
        <v>4</v>
      </c>
      <c r="B6" s="3" t="s">
        <v>5</v>
      </c>
      <c r="C6" s="4">
        <v>1987</v>
      </c>
      <c r="D6" s="4">
        <v>1988</v>
      </c>
      <c r="E6" s="4">
        <v>1989</v>
      </c>
      <c r="F6" s="4">
        <v>1990</v>
      </c>
      <c r="G6" s="4">
        <v>1991</v>
      </c>
      <c r="H6" s="4">
        <v>1992</v>
      </c>
      <c r="I6" s="4">
        <v>1993</v>
      </c>
      <c r="J6" s="4">
        <v>1994</v>
      </c>
      <c r="K6" s="4">
        <v>1995</v>
      </c>
      <c r="L6" s="4">
        <v>1996</v>
      </c>
      <c r="M6" s="4">
        <v>1997</v>
      </c>
      <c r="N6" s="4">
        <v>1998</v>
      </c>
      <c r="O6" s="4">
        <v>1999</v>
      </c>
      <c r="P6" s="4">
        <v>2000</v>
      </c>
      <c r="Q6" s="4">
        <v>2001</v>
      </c>
      <c r="R6" s="4">
        <v>2002</v>
      </c>
      <c r="S6" s="4">
        <v>2003</v>
      </c>
      <c r="T6" s="4">
        <v>2004</v>
      </c>
      <c r="U6" s="4">
        <v>2005</v>
      </c>
      <c r="V6" s="4">
        <v>2006</v>
      </c>
      <c r="W6" s="4">
        <v>2007</v>
      </c>
      <c r="X6" s="4">
        <v>2008</v>
      </c>
      <c r="Y6" s="4">
        <v>2009</v>
      </c>
      <c r="Z6" s="4">
        <v>2010</v>
      </c>
      <c r="AA6" s="4">
        <v>2011</v>
      </c>
      <c r="AB6" s="4"/>
      <c r="AC6" s="4" t="s">
        <v>158</v>
      </c>
      <c r="AD6" s="5" t="s">
        <v>159</v>
      </c>
      <c r="AE6" s="6" t="s">
        <v>7</v>
      </c>
      <c r="AF6" s="6" t="s">
        <v>8</v>
      </c>
      <c r="AG6" s="2" t="s">
        <v>149</v>
      </c>
    </row>
    <row r="7" spans="1:35" s="34" customFormat="1" ht="15.75">
      <c r="A7" s="29" t="s">
        <v>9</v>
      </c>
      <c r="B7" s="30" t="s">
        <v>10</v>
      </c>
      <c r="C7" s="31"/>
      <c r="D7" s="31">
        <f>100*LN(MFP!D7/MFP!C7)</f>
        <v>2.0170336308157322</v>
      </c>
      <c r="E7" s="31">
        <f>100*LN(MFP!E7/MFP!D7)</f>
        <v>-0.48985133151367172</v>
      </c>
      <c r="F7" s="31">
        <f>100*LN(MFP!F7/MFP!E7)</f>
        <v>-0.74966642066653066</v>
      </c>
      <c r="G7" s="31">
        <f>100*LN(MFP!G7/MFP!F7)</f>
        <v>-0.39190291529902482</v>
      </c>
      <c r="H7" s="31">
        <f>100*LN(MFP!H7/MFP!G7)</f>
        <v>-0.64308064439750756</v>
      </c>
      <c r="I7" s="31">
        <f>100*LN(MFP!I7/MFP!H7)</f>
        <v>2.5555295485418523</v>
      </c>
      <c r="J7" s="31">
        <f>100*LN(MFP!J7/MFP!I7)</f>
        <v>2.5428460841040073</v>
      </c>
      <c r="K7" s="31">
        <f>100*LN(MFP!K7/MFP!J7)</f>
        <v>1.7822400354600532</v>
      </c>
      <c r="L7" s="31">
        <f>100*LN(MFP!L7/MFP!K7)</f>
        <v>0.25011756357711673</v>
      </c>
      <c r="M7" s="31">
        <f>100*LN(MFP!M7/MFP!L7)</f>
        <v>2.7048494119068831</v>
      </c>
      <c r="N7" s="31">
        <f>100*LN(MFP!N7/MFP!M7)</f>
        <v>1.2645939616812474</v>
      </c>
      <c r="O7" s="31">
        <f>100*LN(MFP!O7/MFP!N7)</f>
        <v>1.1874826663911773</v>
      </c>
      <c r="P7" s="31">
        <f>100*LN(MFP!P7/MFP!O7)</f>
        <v>3.5627929896736541</v>
      </c>
      <c r="Q7" s="31">
        <f>100*LN(MFP!Q7/MFP!P7)</f>
        <v>-1.0293919652694019</v>
      </c>
      <c r="R7" s="31">
        <f>100*LN(MFP!R7/MFP!Q7)</f>
        <v>3.238425806122764</v>
      </c>
      <c r="S7" s="31">
        <f>100*LN(MFP!S7/MFP!R7)</f>
        <v>3.6363352563989988</v>
      </c>
      <c r="T7" s="31">
        <f>100*LN(MFP!T7/MFP!S7)</f>
        <v>3.6703169960232511</v>
      </c>
      <c r="U7" s="31">
        <f>100*LN(MFP!U7/MFP!T7)</f>
        <v>1.531670411189324</v>
      </c>
      <c r="V7" s="31">
        <f>100*LN(MFP!V7/MFP!U7)</f>
        <v>2.2925197974377651</v>
      </c>
      <c r="W7" s="31">
        <f>100*LN(MFP!W7/MFP!V7)</f>
        <v>0.81567155886508591</v>
      </c>
      <c r="X7" s="31">
        <f>100*LN(MFP!X7/MFP!W7)</f>
        <v>-0.51705317785275651</v>
      </c>
      <c r="Y7" s="31">
        <f>100*LN(MFP!Y7/MFP!X7)</f>
        <v>-2.2367668161135867</v>
      </c>
      <c r="Z7" s="31">
        <f>100*LN(MFP!Z7/MFP!Y7)</f>
        <v>4.3740555350078321</v>
      </c>
      <c r="AA7" s="31">
        <f>100*LN(MFP!AA7/MFP!Z7)</f>
        <v>0.75163674926713819</v>
      </c>
      <c r="AB7" s="31"/>
      <c r="AC7" s="31">
        <f>AVERAGE(D7:K7)</f>
        <v>0.82789349838061377</v>
      </c>
      <c r="AD7" s="31">
        <f>AVERAGE(L7:T7)</f>
        <v>2.0539469651672988</v>
      </c>
      <c r="AE7" s="31">
        <f>AVERAGE(U7:W7)</f>
        <v>1.5466205891640585</v>
      </c>
      <c r="AF7" s="31">
        <f>AVERAGE(X7:AA7)</f>
        <v>0.59296807257715678</v>
      </c>
      <c r="AG7" s="31">
        <f>AE7-AD7</f>
        <v>-0.50732637600324026</v>
      </c>
      <c r="AH7" s="31"/>
      <c r="AI7" s="34">
        <f t="shared" ref="AI7:AI27" si="0">IF(AE7&lt;AD7,1,0)</f>
        <v>1</v>
      </c>
    </row>
    <row r="8" spans="1:35" s="34" customFormat="1" ht="15.75">
      <c r="A8" s="29" t="s">
        <v>11</v>
      </c>
      <c r="B8" s="30" t="s">
        <v>12</v>
      </c>
      <c r="C8" s="31"/>
      <c r="D8" s="31">
        <f>100*LN(MFP!D8/MFP!C8)</f>
        <v>0.7324482481267226</v>
      </c>
      <c r="E8" s="31">
        <f>100*LN(MFP!E8/MFP!D8)</f>
        <v>-0.73778320328768909</v>
      </c>
      <c r="F8" s="31">
        <f>100*LN(MFP!F8/MFP!E8)</f>
        <v>-1.3546456151007045</v>
      </c>
      <c r="G8" s="31">
        <f>100*LN(MFP!G8/MFP!F8)</f>
        <v>-7.89859543453129E-2</v>
      </c>
      <c r="H8" s="31">
        <f>100*LN(MFP!H8/MFP!G8)</f>
        <v>-1.5566766293463838</v>
      </c>
      <c r="I8" s="31">
        <f>100*LN(MFP!I8/MFP!H8)</f>
        <v>3.226906412115027</v>
      </c>
      <c r="J8" s="31">
        <f>100*LN(MFP!J8/MFP!I8)</f>
        <v>1.4079529039136642</v>
      </c>
      <c r="K8" s="31">
        <f>100*LN(MFP!K8/MFP!J8)</f>
        <v>0.4043329833418518</v>
      </c>
      <c r="L8" s="31">
        <f>100*LN(MFP!L8/MFP!K8)</f>
        <v>-1.5051182288693159</v>
      </c>
      <c r="M8" s="31">
        <f>100*LN(MFP!M8/MFP!L8)</f>
        <v>0.94427014243540752</v>
      </c>
      <c r="N8" s="31">
        <f>100*LN(MFP!N8/MFP!M8)</f>
        <v>-1.3131977482655959</v>
      </c>
      <c r="O8" s="31">
        <f>100*LN(MFP!O8/MFP!N8)</f>
        <v>-0.45157888880830432</v>
      </c>
      <c r="P8" s="31">
        <f>100*LN(MFP!P8/MFP!O8)</f>
        <v>1.1182692569618335</v>
      </c>
      <c r="Q8" s="31">
        <f>100*LN(MFP!Q8/MFP!P8)</f>
        <v>-0.89702904637334169</v>
      </c>
      <c r="R8" s="31">
        <f>100*LN(MFP!R8/MFP!Q8)</f>
        <v>1.3404372537800451</v>
      </c>
      <c r="S8" s="31">
        <f>100*LN(MFP!S8/MFP!R8)</f>
        <v>3.9532226952843663</v>
      </c>
      <c r="T8" s="31">
        <f>100*LN(MFP!T8/MFP!S8)</f>
        <v>2.5087929095020458</v>
      </c>
      <c r="U8" s="31">
        <f>100*LN(MFP!U8/MFP!T8)</f>
        <v>-1.2600281975738445</v>
      </c>
      <c r="V8" s="31">
        <f>100*LN(MFP!V8/MFP!U8)</f>
        <v>1.0108734148287777</v>
      </c>
      <c r="W8" s="31">
        <f>100*LN(MFP!W8/MFP!V8)</f>
        <v>0.29555551809132619</v>
      </c>
      <c r="X8" s="31">
        <f>100*LN(MFP!X8/MFP!W8)</f>
        <v>-1.303428977919211</v>
      </c>
      <c r="Y8" s="31">
        <f>100*LN(MFP!Y8/MFP!X8)</f>
        <v>-0.25531800944472133</v>
      </c>
      <c r="Z8" s="31">
        <f>100*LN(MFP!Z8/MFP!Y8)</f>
        <v>2.0883591876370771</v>
      </c>
      <c r="AA8" s="31">
        <f>100*LN(MFP!AA8/MFP!Z8)</f>
        <v>-0.25165901706444788</v>
      </c>
      <c r="AB8" s="31"/>
      <c r="AC8" s="31">
        <f t="shared" ref="AC8:AC71" si="1">AVERAGE(D8:K8)</f>
        <v>0.25544364317714691</v>
      </c>
      <c r="AD8" s="31">
        <f t="shared" ref="AD8:AD71" si="2">AVERAGE(L8:T8)</f>
        <v>0.63311870507190449</v>
      </c>
      <c r="AE8" s="31">
        <f t="shared" ref="AE8:AE71" si="3">AVERAGE(U8:W8)</f>
        <v>1.5466911782086442E-2</v>
      </c>
      <c r="AF8" s="31">
        <f t="shared" ref="AF8:AF71" si="4">AVERAGE(X8:AA8)</f>
        <v>6.9488295802174208E-2</v>
      </c>
      <c r="AG8" s="31">
        <f t="shared" ref="AG8:AG71" si="5">AE8-AD8</f>
        <v>-0.61765179328981801</v>
      </c>
      <c r="AH8" s="31"/>
      <c r="AI8" s="34">
        <f t="shared" si="0"/>
        <v>1</v>
      </c>
    </row>
    <row r="9" spans="1:35">
      <c r="A9" s="7" t="s">
        <v>13</v>
      </c>
      <c r="B9" s="8" t="s">
        <v>14</v>
      </c>
      <c r="C9" s="9"/>
      <c r="D9" s="9">
        <f>100*LN(MFP!D9/MFP!C9)</f>
        <v>0.79143824164201926</v>
      </c>
      <c r="E9" s="9">
        <f>100*LN(MFP!E9/MFP!D9)</f>
        <v>-1.2761445171765273</v>
      </c>
      <c r="F9" s="9">
        <f>100*LN(MFP!F9/MFP!E9)</f>
        <v>-4.2794779895446302</v>
      </c>
      <c r="G9" s="9">
        <f>100*LN(MFP!G9/MFP!F9)</f>
        <v>-0.66154796956990036</v>
      </c>
      <c r="H9" s="9">
        <f>100*LN(MFP!H9/MFP!G9)</f>
        <v>-2.5733545850330315</v>
      </c>
      <c r="I9" s="9">
        <f>100*LN(MFP!I9/MFP!H9)</f>
        <v>7.1984844606693601</v>
      </c>
      <c r="J9" s="9">
        <f>100*LN(MFP!J9/MFP!I9)</f>
        <v>-4.7518129060027399E-2</v>
      </c>
      <c r="K9" s="9">
        <f>100*LN(MFP!K9/MFP!J9)</f>
        <v>3.1283693070064054</v>
      </c>
      <c r="L9" s="9">
        <f>100*LN(MFP!L9/MFP!K9)</f>
        <v>-4.5992375365410227</v>
      </c>
      <c r="M9" s="9">
        <f>100*LN(MFP!M9/MFP!L9)</f>
        <v>-1.6839492634132136</v>
      </c>
      <c r="N9" s="9">
        <f>100*LN(MFP!N9/MFP!M9)</f>
        <v>-2.142857686115216</v>
      </c>
      <c r="O9" s="9">
        <f>100*LN(MFP!O9/MFP!N9)</f>
        <v>0.46598686363539221</v>
      </c>
      <c r="P9" s="9">
        <f>100*LN(MFP!P9/MFP!O9)</f>
        <v>-0.70682993037973452</v>
      </c>
      <c r="Q9" s="9">
        <f>100*LN(MFP!Q9/MFP!P9)</f>
        <v>0.58104751734202154</v>
      </c>
      <c r="R9" s="9">
        <f>100*LN(MFP!R9/MFP!Q9)</f>
        <v>9.9840263884511379E-2</v>
      </c>
      <c r="S9" s="9">
        <f>100*LN(MFP!S9/MFP!R9)</f>
        <v>0.78327305947622028</v>
      </c>
      <c r="T9" s="9">
        <f>100*LN(MFP!T9/MFP!S9)</f>
        <v>-2.646649731700792</v>
      </c>
      <c r="U9" s="9">
        <f>100*LN(MFP!U9/MFP!T9)</f>
        <v>1.6535968640099552</v>
      </c>
      <c r="V9" s="9">
        <f>100*LN(MFP!V9/MFP!U9)</f>
        <v>3.1876502647258773</v>
      </c>
      <c r="W9" s="9">
        <f>100*LN(MFP!W9/MFP!V9)</f>
        <v>1.1508604292146745</v>
      </c>
      <c r="X9" s="9">
        <f>100*LN(MFP!X9/MFP!W9)</f>
        <v>-3.3820989270810391</v>
      </c>
      <c r="Y9" s="9">
        <f>100*LN(MFP!Y9/MFP!X9)</f>
        <v>1.7379617778951015</v>
      </c>
      <c r="Z9" s="9">
        <f>100*LN(MFP!Z9/MFP!Y9)</f>
        <v>2.2236828696374014</v>
      </c>
      <c r="AA9" s="9">
        <f>100*LN(MFP!AA9/MFP!Z9)</f>
        <v>-0.78562957842915582</v>
      </c>
      <c r="AB9" s="9"/>
      <c r="AC9" s="9">
        <f t="shared" si="1"/>
        <v>0.28503110236670853</v>
      </c>
      <c r="AD9" s="9">
        <f t="shared" si="2"/>
        <v>-1.094375160423537</v>
      </c>
      <c r="AE9" s="9">
        <f t="shared" si="3"/>
        <v>1.9973691859835023</v>
      </c>
      <c r="AF9" s="9">
        <f t="shared" si="4"/>
        <v>-5.1520964494423005E-2</v>
      </c>
      <c r="AG9" s="9">
        <f t="shared" si="5"/>
        <v>3.0917443464070393</v>
      </c>
      <c r="AH9" s="9"/>
      <c r="AI9" s="2">
        <f t="shared" si="0"/>
        <v>0</v>
      </c>
    </row>
    <row r="10" spans="1:35">
      <c r="A10" s="7" t="s">
        <v>15</v>
      </c>
      <c r="B10" s="8" t="s">
        <v>16</v>
      </c>
      <c r="C10" s="9"/>
      <c r="D10" s="9">
        <f>100*LN(MFP!D10/MFP!C10)</f>
        <v>2.3492858321996706</v>
      </c>
      <c r="E10" s="9">
        <f>100*LN(MFP!E10/MFP!D10)</f>
        <v>0.94160570809331012</v>
      </c>
      <c r="F10" s="9">
        <f>100*LN(MFP!F10/MFP!E10)</f>
        <v>0.11249695488211285</v>
      </c>
      <c r="G10" s="9">
        <f>100*LN(MFP!G10/MFP!F10)</f>
        <v>-0.67442714955875216</v>
      </c>
      <c r="H10" s="9">
        <f>100*LN(MFP!H10/MFP!G10)</f>
        <v>1.2167906185263511</v>
      </c>
      <c r="I10" s="9">
        <f>100*LN(MFP!I10/MFP!H10)</f>
        <v>0.33249229738014618</v>
      </c>
      <c r="J10" s="9">
        <f>100*LN(MFP!J10/MFP!I10)</f>
        <v>0.99329384484306715</v>
      </c>
      <c r="K10" s="9">
        <f>100*LN(MFP!K10/MFP!J10)</f>
        <v>1.459862558249692</v>
      </c>
      <c r="L10" s="9">
        <f>100*LN(MFP!L10/MFP!K10)</f>
        <v>-2.364485439873824E-2</v>
      </c>
      <c r="M10" s="9">
        <f>100*LN(MFP!M10/MFP!L10)</f>
        <v>4.4730868703137308</v>
      </c>
      <c r="N10" s="9">
        <f>100*LN(MFP!N10/MFP!M10)</f>
        <v>1.1108976598115063</v>
      </c>
      <c r="O10" s="9">
        <f>100*LN(MFP!O10/MFP!N10)</f>
        <v>-0.30236201182708916</v>
      </c>
      <c r="P10" s="9">
        <f>100*LN(MFP!P10/MFP!O10)</f>
        <v>2.0448521745013748</v>
      </c>
      <c r="Q10" s="9">
        <f>100*LN(MFP!Q10/MFP!P10)</f>
        <v>-1.2083169426593081</v>
      </c>
      <c r="R10" s="9">
        <f>100*LN(MFP!R10/MFP!Q10)</f>
        <v>2.5291670685055423</v>
      </c>
      <c r="S10" s="9">
        <f>100*LN(MFP!S10/MFP!R10)</f>
        <v>-1.270315667961301</v>
      </c>
      <c r="T10" s="9">
        <f>100*LN(MFP!T10/MFP!S10)</f>
        <v>12.974609353398442</v>
      </c>
      <c r="U10" s="9">
        <f>100*LN(MFP!U10/MFP!T10)</f>
        <v>-3.5984713719510051</v>
      </c>
      <c r="V10" s="9">
        <f>100*LN(MFP!V10/MFP!U10)</f>
        <v>-3.5782630139772191</v>
      </c>
      <c r="W10" s="9">
        <f>100*LN(MFP!W10/MFP!V10)</f>
        <v>5.4182312985135699</v>
      </c>
      <c r="X10" s="9">
        <f>100*LN(MFP!X10/MFP!W10)</f>
        <v>4.7902906408699684</v>
      </c>
      <c r="Y10" s="9">
        <f>100*LN(MFP!Y10/MFP!X10)</f>
        <v>-5.0143847755175806</v>
      </c>
      <c r="Z10" s="9">
        <f>100*LN(MFP!Z10/MFP!Y10)</f>
        <v>2.2350179929219309</v>
      </c>
      <c r="AA10" s="9">
        <f>100*LN(MFP!AA10/MFP!Z10)</f>
        <v>-1.2353963951255458</v>
      </c>
      <c r="AB10" s="9"/>
      <c r="AC10" s="9">
        <f t="shared" si="1"/>
        <v>0.84142508307694974</v>
      </c>
      <c r="AD10" s="9">
        <f t="shared" si="2"/>
        <v>2.2586637388537958</v>
      </c>
      <c r="AE10" s="9">
        <f t="shared" si="3"/>
        <v>-0.58616769580488481</v>
      </c>
      <c r="AF10" s="9">
        <f t="shared" si="4"/>
        <v>0.19388186578719324</v>
      </c>
      <c r="AG10" s="9">
        <f t="shared" si="5"/>
        <v>-2.8448314346586807</v>
      </c>
      <c r="AH10" s="9"/>
      <c r="AI10" s="2">
        <f t="shared" si="0"/>
        <v>1</v>
      </c>
    </row>
    <row r="11" spans="1:35">
      <c r="A11" s="7" t="s">
        <v>17</v>
      </c>
      <c r="B11" s="8" t="s">
        <v>18</v>
      </c>
      <c r="C11" s="9"/>
      <c r="D11" s="9">
        <f>100*LN(MFP!D11/MFP!C11)</f>
        <v>-0.18221730307901118</v>
      </c>
      <c r="E11" s="9">
        <f>100*LN(MFP!E11/MFP!D11)</f>
        <v>-1.3955300323976982</v>
      </c>
      <c r="F11" s="9">
        <f>100*LN(MFP!F11/MFP!E11)</f>
        <v>1.5998117360350783</v>
      </c>
      <c r="G11" s="9">
        <f>100*LN(MFP!G11/MFP!F11)</f>
        <v>4.3851472962554912</v>
      </c>
      <c r="H11" s="9">
        <f>100*LN(MFP!H11/MFP!G11)</f>
        <v>-3.0918900086649739</v>
      </c>
      <c r="I11" s="9">
        <f>100*LN(MFP!I11/MFP!H11)</f>
        <v>1.096502214132824</v>
      </c>
      <c r="J11" s="9">
        <f>100*LN(MFP!J11/MFP!I11)</f>
        <v>5.5182620587290359</v>
      </c>
      <c r="K11" s="9">
        <f>100*LN(MFP!K11/MFP!J11)</f>
        <v>6.5007414005735829</v>
      </c>
      <c r="L11" s="9">
        <f>100*LN(MFP!L11/MFP!K11)</f>
        <v>-2.7560156189806637</v>
      </c>
      <c r="M11" s="9">
        <f>100*LN(MFP!M11/MFP!L11)</f>
        <v>-1.2186464362875298</v>
      </c>
      <c r="N11" s="9">
        <f>100*LN(MFP!N11/MFP!M11)</f>
        <v>1.7742510131614047</v>
      </c>
      <c r="O11" s="9">
        <f>100*LN(MFP!O11/MFP!N11)</f>
        <v>-0.82103273536115529</v>
      </c>
      <c r="P11" s="9">
        <f>100*LN(MFP!P11/MFP!O11)</f>
        <v>5.8904833765317894</v>
      </c>
      <c r="Q11" s="9">
        <f>100*LN(MFP!Q11/MFP!P11)</f>
        <v>3.5241318821557934</v>
      </c>
      <c r="R11" s="9">
        <f>100*LN(MFP!R11/MFP!Q11)</f>
        <v>-1.8936641065600075</v>
      </c>
      <c r="S11" s="9">
        <f>100*LN(MFP!S11/MFP!R11)</f>
        <v>2.7767212781274013</v>
      </c>
      <c r="T11" s="9">
        <f>100*LN(MFP!T11/MFP!S11)</f>
        <v>6.1279344442733512</v>
      </c>
      <c r="U11" s="9">
        <f>100*LN(MFP!U11/MFP!T11)</f>
        <v>4.3137172477694472</v>
      </c>
      <c r="V11" s="9">
        <f>100*LN(MFP!V11/MFP!U11)</f>
        <v>4.3519153913495616</v>
      </c>
      <c r="W11" s="9">
        <f>100*LN(MFP!W11/MFP!V11)</f>
        <v>9.8891451567617921</v>
      </c>
      <c r="X11" s="9">
        <f>100*LN(MFP!X11/MFP!W11)</f>
        <v>11.783603378459818</v>
      </c>
      <c r="Y11" s="9">
        <f>100*LN(MFP!Y11/MFP!X11)</f>
        <v>-17.921980062333851</v>
      </c>
      <c r="Z11" s="9">
        <f>100*LN(MFP!Z11/MFP!Y11)</f>
        <v>-5.27504116907172</v>
      </c>
      <c r="AA11" s="9">
        <f>100*LN(MFP!AA11/MFP!Z11)</f>
        <v>-2.1052581862336659</v>
      </c>
      <c r="AB11" s="9"/>
      <c r="AC11" s="9">
        <f t="shared" si="1"/>
        <v>1.8038534201980412</v>
      </c>
      <c r="AD11" s="9">
        <f t="shared" si="2"/>
        <v>1.4893514552289315</v>
      </c>
      <c r="AE11" s="9">
        <f t="shared" si="3"/>
        <v>6.1849259319602679</v>
      </c>
      <c r="AF11" s="9">
        <f t="shared" si="4"/>
        <v>-3.379669009794855</v>
      </c>
      <c r="AG11" s="9">
        <f t="shared" si="5"/>
        <v>4.6955744767313359</v>
      </c>
      <c r="AH11" s="9"/>
      <c r="AI11" s="2">
        <f t="shared" si="0"/>
        <v>0</v>
      </c>
    </row>
    <row r="12" spans="1:35">
      <c r="A12" s="7" t="s">
        <v>19</v>
      </c>
      <c r="B12" s="8" t="s">
        <v>20</v>
      </c>
      <c r="C12" s="9"/>
      <c r="D12" s="9">
        <f>100*LN(MFP!D12/MFP!C12)</f>
        <v>1.8025260380544503</v>
      </c>
      <c r="E12" s="9">
        <f>100*LN(MFP!E12/MFP!D12)</f>
        <v>-2.0139526145487712</v>
      </c>
      <c r="F12" s="9">
        <f>100*LN(MFP!F12/MFP!E12)</f>
        <v>-0.49824871897208056</v>
      </c>
      <c r="G12" s="9">
        <f>100*LN(MFP!G12/MFP!F12)</f>
        <v>7.4049785994684134E-2</v>
      </c>
      <c r="H12" s="9">
        <f>100*LN(MFP!H12/MFP!G12)</f>
        <v>-4.8655110275192759E-2</v>
      </c>
      <c r="I12" s="9">
        <f>100*LN(MFP!I12/MFP!H12)</f>
        <v>3.1481854102896327</v>
      </c>
      <c r="J12" s="9">
        <f>100*LN(MFP!J12/MFP!I12)</f>
        <v>0.57654133634420057</v>
      </c>
      <c r="K12" s="9">
        <f>100*LN(MFP!K12/MFP!J12)</f>
        <v>-4.5053791272740913</v>
      </c>
      <c r="L12" s="9">
        <f>100*LN(MFP!L12/MFP!K12)</f>
        <v>0.50626018809629003</v>
      </c>
      <c r="M12" s="9">
        <f>100*LN(MFP!M12/MFP!L12)</f>
        <v>2.1276170054367398</v>
      </c>
      <c r="N12" s="9">
        <f>100*LN(MFP!N12/MFP!M12)</f>
        <v>-1.4678068441692431</v>
      </c>
      <c r="O12" s="9">
        <f>100*LN(MFP!O12/MFP!N12)</f>
        <v>1.6960274457258087</v>
      </c>
      <c r="P12" s="9">
        <f>100*LN(MFP!P12/MFP!O12)</f>
        <v>-0.23029772515587482</v>
      </c>
      <c r="Q12" s="9">
        <f>100*LN(MFP!Q12/MFP!P12)</f>
        <v>-4.6534852496184822</v>
      </c>
      <c r="R12" s="9">
        <f>100*LN(MFP!R12/MFP!Q12)</f>
        <v>2.1857558734120439</v>
      </c>
      <c r="S12" s="9">
        <f>100*LN(MFP!S12/MFP!R12)</f>
        <v>1.0989121575595384</v>
      </c>
      <c r="T12" s="9">
        <f>100*LN(MFP!T12/MFP!S12)</f>
        <v>5.1145352893139959</v>
      </c>
      <c r="U12" s="9">
        <f>100*LN(MFP!U12/MFP!T12)</f>
        <v>3.9007606977876953E-2</v>
      </c>
      <c r="V12" s="9">
        <f>100*LN(MFP!V12/MFP!U12)</f>
        <v>1.8782499299367081</v>
      </c>
      <c r="W12" s="9">
        <f>100*LN(MFP!W12/MFP!V12)</f>
        <v>-0.52741492745747454</v>
      </c>
      <c r="X12" s="9">
        <f>100*LN(MFP!X12/MFP!W12)</f>
        <v>-4.4710101168056893</v>
      </c>
      <c r="Y12" s="9">
        <f>100*LN(MFP!Y12/MFP!X12)</f>
        <v>3.930880003716148</v>
      </c>
      <c r="Z12" s="9">
        <f>100*LN(MFP!Z12/MFP!Y12)</f>
        <v>-3.867966487096103</v>
      </c>
      <c r="AA12" s="9">
        <f>100*LN(MFP!AA12/MFP!Z12)</f>
        <v>2.8179755368251875</v>
      </c>
      <c r="AB12" s="9"/>
      <c r="AC12" s="9">
        <f t="shared" si="1"/>
        <v>-0.18311662504839599</v>
      </c>
      <c r="AD12" s="9">
        <f t="shared" si="2"/>
        <v>0.70861312673342403</v>
      </c>
      <c r="AE12" s="9">
        <f t="shared" si="3"/>
        <v>0.46328086981903677</v>
      </c>
      <c r="AF12" s="9">
        <f t="shared" si="4"/>
        <v>-0.39753026584011408</v>
      </c>
      <c r="AG12" s="9">
        <f t="shared" si="5"/>
        <v>-0.24533225691438726</v>
      </c>
      <c r="AH12" s="9"/>
      <c r="AI12" s="2">
        <f t="shared" si="0"/>
        <v>1</v>
      </c>
    </row>
    <row r="13" spans="1:35">
      <c r="A13" s="7" t="s">
        <v>21</v>
      </c>
      <c r="B13" s="8" t="s">
        <v>22</v>
      </c>
      <c r="C13" s="9"/>
      <c r="D13" s="9">
        <f>100*LN(MFP!D13/MFP!C13)</f>
        <v>1.7014442586764427</v>
      </c>
      <c r="E13" s="9">
        <f>100*LN(MFP!E13/MFP!D13)</f>
        <v>0.60401932710463069</v>
      </c>
      <c r="F13" s="9">
        <f>100*LN(MFP!F13/MFP!E13)</f>
        <v>0.53897970970422793</v>
      </c>
      <c r="G13" s="9">
        <f>100*LN(MFP!G13/MFP!F13)</f>
        <v>-1.4261281636918652</v>
      </c>
      <c r="H13" s="9">
        <f>100*LN(MFP!H13/MFP!G13)</f>
        <v>2.026356581913352</v>
      </c>
      <c r="I13" s="9">
        <f>100*LN(MFP!I13/MFP!H13)</f>
        <v>-3.1596049086943507</v>
      </c>
      <c r="J13" s="9">
        <f>100*LN(MFP!J13/MFP!I13)</f>
        <v>1.8844236248140689</v>
      </c>
      <c r="K13" s="9">
        <f>100*LN(MFP!K13/MFP!J13)</f>
        <v>-0.20947170247559832</v>
      </c>
      <c r="L13" s="9">
        <f>100*LN(MFP!L13/MFP!K13)</f>
        <v>-0.57806024429046277</v>
      </c>
      <c r="M13" s="9">
        <f>100*LN(MFP!M13/MFP!L13)</f>
        <v>-0.69539206906123141</v>
      </c>
      <c r="N13" s="9">
        <f>100*LN(MFP!N13/MFP!M13)</f>
        <v>-1.2771619468702518</v>
      </c>
      <c r="O13" s="9">
        <f>100*LN(MFP!O13/MFP!N13)</f>
        <v>-0.13678804760465588</v>
      </c>
      <c r="P13" s="9">
        <f>100*LN(MFP!P13/MFP!O13)</f>
        <v>0.40346333818845814</v>
      </c>
      <c r="Q13" s="9">
        <f>100*LN(MFP!Q13/MFP!P13)</f>
        <v>-1.1661102965533203</v>
      </c>
      <c r="R13" s="9">
        <f>100*LN(MFP!R13/MFP!Q13)</f>
        <v>1.8979197549597087</v>
      </c>
      <c r="S13" s="9">
        <f>100*LN(MFP!S13/MFP!R13)</f>
        <v>0.75669257377167887</v>
      </c>
      <c r="T13" s="9">
        <f>100*LN(MFP!T13/MFP!S13)</f>
        <v>1.367093667705261</v>
      </c>
      <c r="U13" s="9">
        <f>100*LN(MFP!U13/MFP!T13)</f>
        <v>2.671365351842331</v>
      </c>
      <c r="V13" s="9">
        <f>100*LN(MFP!V13/MFP!U13)</f>
        <v>1.6178420727462186</v>
      </c>
      <c r="W13" s="9">
        <f>100*LN(MFP!W13/MFP!V13)</f>
        <v>1.7807460725696882</v>
      </c>
      <c r="X13" s="9">
        <f>100*LN(MFP!X13/MFP!W13)</f>
        <v>1.4985218727318184</v>
      </c>
      <c r="Y13" s="9">
        <f>100*LN(MFP!Y13/MFP!X13)</f>
        <v>-2.8590208738691651</v>
      </c>
      <c r="Z13" s="9">
        <f>100*LN(MFP!Z13/MFP!Y13)</f>
        <v>1.9032110915049552</v>
      </c>
      <c r="AA13" s="9">
        <f>100*LN(MFP!AA13/MFP!Z13)</f>
        <v>5.4223049604432152</v>
      </c>
      <c r="AB13" s="9"/>
      <c r="AC13" s="9">
        <f t="shared" si="1"/>
        <v>0.24500234091886347</v>
      </c>
      <c r="AD13" s="9">
        <f t="shared" si="2"/>
        <v>6.3517414471687184E-2</v>
      </c>
      <c r="AE13" s="9">
        <f t="shared" si="3"/>
        <v>2.0233178323860792</v>
      </c>
      <c r="AF13" s="9">
        <f t="shared" si="4"/>
        <v>1.4912542627027059</v>
      </c>
      <c r="AG13" s="9">
        <f t="shared" si="5"/>
        <v>1.959800417914392</v>
      </c>
      <c r="AH13" s="9"/>
      <c r="AI13" s="2">
        <f t="shared" si="0"/>
        <v>0</v>
      </c>
    </row>
    <row r="14" spans="1:35">
      <c r="A14" s="7" t="s">
        <v>23</v>
      </c>
      <c r="B14" s="8" t="s">
        <v>24</v>
      </c>
      <c r="C14" s="9"/>
      <c r="D14" s="9">
        <f>100*LN(MFP!D14/MFP!C14)</f>
        <v>1.05304045767734</v>
      </c>
      <c r="E14" s="9">
        <f>100*LN(MFP!E14/MFP!D14)</f>
        <v>0.10630277511840375</v>
      </c>
      <c r="F14" s="9">
        <f>100*LN(MFP!F14/MFP!E14)</f>
        <v>1.3351857491764394</v>
      </c>
      <c r="G14" s="9">
        <f>100*LN(MFP!G14/MFP!F14)</f>
        <v>1.8658947579741725</v>
      </c>
      <c r="H14" s="9">
        <f>100*LN(MFP!H14/MFP!G14)</f>
        <v>1.1834879941536087</v>
      </c>
      <c r="I14" s="9">
        <f>100*LN(MFP!I14/MFP!H14)</f>
        <v>2.2922601511660314</v>
      </c>
      <c r="J14" s="9">
        <f>100*LN(MFP!J14/MFP!I14)</f>
        <v>-0.75981596441480037</v>
      </c>
      <c r="K14" s="9">
        <f>100*LN(MFP!K14/MFP!J14)</f>
        <v>-0.62726889043899559</v>
      </c>
      <c r="L14" s="9">
        <f>100*LN(MFP!L14/MFP!K14)</f>
        <v>-5.157116348665354E-2</v>
      </c>
      <c r="M14" s="9">
        <f>100*LN(MFP!M14/MFP!L14)</f>
        <v>2.9764686374346918</v>
      </c>
      <c r="N14" s="9">
        <f>100*LN(MFP!N14/MFP!M14)</f>
        <v>7.9161688156178256</v>
      </c>
      <c r="O14" s="9">
        <f>100*LN(MFP!O14/MFP!N14)</f>
        <v>-9.5406911533669252</v>
      </c>
      <c r="P14" s="9">
        <f>100*LN(MFP!P14/MFP!O14)</f>
        <v>3.9183789252324699</v>
      </c>
      <c r="Q14" s="9">
        <f>100*LN(MFP!Q14/MFP!P14)</f>
        <v>1.5636784563528707</v>
      </c>
      <c r="R14" s="9">
        <f>100*LN(MFP!R14/MFP!Q14)</f>
        <v>-4.0443402740297358</v>
      </c>
      <c r="S14" s="9">
        <f>100*LN(MFP!S14/MFP!R14)</f>
        <v>18.103809755298528</v>
      </c>
      <c r="T14" s="9">
        <f>100*LN(MFP!T14/MFP!S14)</f>
        <v>2.8491367899189592</v>
      </c>
      <c r="U14" s="9">
        <f>100*LN(MFP!U14/MFP!T14)</f>
        <v>-7.839519742737358</v>
      </c>
      <c r="V14" s="9">
        <f>100*LN(MFP!V14/MFP!U14)</f>
        <v>-3.1604192626997945</v>
      </c>
      <c r="W14" s="9">
        <f>100*LN(MFP!W14/MFP!V14)</f>
        <v>-4.6551962373293305</v>
      </c>
      <c r="X14" s="9">
        <f>100*LN(MFP!X14/MFP!W14)</f>
        <v>6.0684409088251297</v>
      </c>
      <c r="Y14" s="9">
        <f>100*LN(MFP!Y14/MFP!X14)</f>
        <v>-6.0381693292824172</v>
      </c>
      <c r="Z14" s="9">
        <f>100*LN(MFP!Z14/MFP!Y14)</f>
        <v>4.7064280384983714</v>
      </c>
      <c r="AA14" s="9">
        <f>100*LN(MFP!AA14/MFP!Z14)</f>
        <v>-2.7062436391242688</v>
      </c>
      <c r="AB14" s="9"/>
      <c r="AC14" s="9">
        <f t="shared" si="1"/>
        <v>0.80613587880152504</v>
      </c>
      <c r="AD14" s="9">
        <f t="shared" si="2"/>
        <v>2.6323376432191146</v>
      </c>
      <c r="AE14" s="80">
        <f t="shared" si="3"/>
        <v>-5.2183784142554943</v>
      </c>
      <c r="AF14" s="9">
        <f t="shared" si="4"/>
        <v>0.50761399472920377</v>
      </c>
      <c r="AG14" s="80">
        <f t="shared" si="5"/>
        <v>-7.8507160574746084</v>
      </c>
      <c r="AH14" s="9"/>
      <c r="AI14" s="2">
        <f t="shared" si="0"/>
        <v>1</v>
      </c>
    </row>
    <row r="15" spans="1:35">
      <c r="A15" s="7" t="s">
        <v>25</v>
      </c>
      <c r="B15" s="8" t="s">
        <v>26</v>
      </c>
      <c r="C15" s="9"/>
      <c r="D15" s="9">
        <f>100*LN(MFP!D15/MFP!C15)</f>
        <v>-1.1595416995673962</v>
      </c>
      <c r="E15" s="9">
        <f>100*LN(MFP!E15/MFP!D15)</f>
        <v>-0.87007653644765492</v>
      </c>
      <c r="F15" s="9">
        <f>100*LN(MFP!F15/MFP!E15)</f>
        <v>-0.83742083881016305</v>
      </c>
      <c r="G15" s="9">
        <f>100*LN(MFP!G15/MFP!F15)</f>
        <v>-1.6050535678926798</v>
      </c>
      <c r="H15" s="9">
        <f>100*LN(MFP!H15/MFP!G15)</f>
        <v>-2.7568418972548807</v>
      </c>
      <c r="I15" s="9">
        <f>100*LN(MFP!I15/MFP!H15)</f>
        <v>-9.0513935852447186E-2</v>
      </c>
      <c r="J15" s="9">
        <f>100*LN(MFP!J15/MFP!I15)</f>
        <v>2.8483792331493047</v>
      </c>
      <c r="K15" s="9">
        <f>100*LN(MFP!K15/MFP!J15)</f>
        <v>-1.9531669064247521</v>
      </c>
      <c r="L15" s="9">
        <f>100*LN(MFP!L15/MFP!K15)</f>
        <v>-0.28216428130454019</v>
      </c>
      <c r="M15" s="9">
        <f>100*LN(MFP!M15/MFP!L15)</f>
        <v>1.4926657984511318</v>
      </c>
      <c r="N15" s="9">
        <f>100*LN(MFP!N15/MFP!M15)</f>
        <v>-5.7536325026826027</v>
      </c>
      <c r="O15" s="9">
        <f>100*LN(MFP!O15/MFP!N15)</f>
        <v>0.50110129039760898</v>
      </c>
      <c r="P15" s="9">
        <f>100*LN(MFP!P15/MFP!O15)</f>
        <v>1.5087504117846844</v>
      </c>
      <c r="Q15" s="9">
        <f>100*LN(MFP!Q15/MFP!P15)</f>
        <v>-2.5288442282083343</v>
      </c>
      <c r="R15" s="9">
        <f>100*LN(MFP!R15/MFP!Q15)</f>
        <v>3.7046461111553604</v>
      </c>
      <c r="S15" s="9">
        <f>100*LN(MFP!S15/MFP!R15)</f>
        <v>1.3929528236144848</v>
      </c>
      <c r="T15" s="9">
        <f>100*LN(MFP!T15/MFP!S15)</f>
        <v>4.335170536947822</v>
      </c>
      <c r="U15" s="9">
        <f>100*LN(MFP!U15/MFP!T15)</f>
        <v>-0.10494491355713892</v>
      </c>
      <c r="V15" s="9">
        <f>100*LN(MFP!V15/MFP!U15)</f>
        <v>3.847043176257718</v>
      </c>
      <c r="W15" s="9">
        <f>100*LN(MFP!W15/MFP!V15)</f>
        <v>2.3076117888938552</v>
      </c>
      <c r="X15" s="9">
        <f>100*LN(MFP!X15/MFP!W15)</f>
        <v>-5.4928497349940351</v>
      </c>
      <c r="Y15" s="9">
        <f>100*LN(MFP!Y15/MFP!X15)</f>
        <v>2.4744946640563996</v>
      </c>
      <c r="Z15" s="9">
        <f>100*LN(MFP!Z15/MFP!Y15)</f>
        <v>-0.63582399525735134</v>
      </c>
      <c r="AA15" s="9">
        <f>100*LN(MFP!AA15/MFP!Z15)</f>
        <v>1.6261936636493495</v>
      </c>
      <c r="AB15" s="9"/>
      <c r="AC15" s="9">
        <f t="shared" si="1"/>
        <v>-0.80302951863758376</v>
      </c>
      <c r="AD15" s="9">
        <f t="shared" si="2"/>
        <v>0.48562732890617943</v>
      </c>
      <c r="AE15" s="9">
        <f t="shared" si="3"/>
        <v>2.0165700171981449</v>
      </c>
      <c r="AF15" s="9">
        <f t="shared" si="4"/>
        <v>-0.50699635063640935</v>
      </c>
      <c r="AG15" s="9">
        <f t="shared" si="5"/>
        <v>1.5309426882919654</v>
      </c>
      <c r="AH15" s="9"/>
      <c r="AI15" s="2">
        <f t="shared" si="0"/>
        <v>0</v>
      </c>
    </row>
    <row r="16" spans="1:35">
      <c r="A16" s="7" t="s">
        <v>27</v>
      </c>
      <c r="B16" s="8" t="s">
        <v>28</v>
      </c>
      <c r="C16" s="9"/>
      <c r="D16" s="9">
        <f>100*LN(MFP!D16/MFP!C16)</f>
        <v>0.6064497239007085</v>
      </c>
      <c r="E16" s="9">
        <f>100*LN(MFP!E16/MFP!D16)</f>
        <v>2.0032891194611229</v>
      </c>
      <c r="F16" s="9">
        <f>100*LN(MFP!F16/MFP!E16)</f>
        <v>-0.22390316737728291</v>
      </c>
      <c r="G16" s="9">
        <f>100*LN(MFP!G16/MFP!F16)</f>
        <v>1.7192012641097647</v>
      </c>
      <c r="H16" s="9">
        <f>100*LN(MFP!H16/MFP!G16)</f>
        <v>-1.8433025421129283</v>
      </c>
      <c r="I16" s="9">
        <f>100*LN(MFP!I16/MFP!H16)</f>
        <v>1.668673025652867</v>
      </c>
      <c r="J16" s="9">
        <f>100*LN(MFP!J16/MFP!I16)</f>
        <v>1.3929909268157863</v>
      </c>
      <c r="K16" s="9">
        <f>100*LN(MFP!K16/MFP!J16)</f>
        <v>-0.30763466668937772</v>
      </c>
      <c r="L16" s="9">
        <f>100*LN(MFP!L16/MFP!K16)</f>
        <v>1.7566571845497285</v>
      </c>
      <c r="M16" s="9">
        <f>100*LN(MFP!M16/MFP!L16)</f>
        <v>2.0181144799447743</v>
      </c>
      <c r="N16" s="9">
        <f>100*LN(MFP!N16/MFP!M16)</f>
        <v>0.63724636779232069</v>
      </c>
      <c r="O16" s="9">
        <f>100*LN(MFP!O16/MFP!N16)</f>
        <v>1.0664264309252893</v>
      </c>
      <c r="P16" s="9">
        <f>100*LN(MFP!P16/MFP!O16)</f>
        <v>0.3592360417775064</v>
      </c>
      <c r="Q16" s="9">
        <f>100*LN(MFP!Q16/MFP!P16)</f>
        <v>-1.2720127320247001</v>
      </c>
      <c r="R16" s="9">
        <f>100*LN(MFP!R16/MFP!Q16)</f>
        <v>1.9191427746673744</v>
      </c>
      <c r="S16" s="9">
        <f>100*LN(MFP!S16/MFP!R16)</f>
        <v>1.3894484798788382</v>
      </c>
      <c r="T16" s="9">
        <f>100*LN(MFP!T16/MFP!S16)</f>
        <v>2.4917451269566975</v>
      </c>
      <c r="U16" s="9">
        <f>100*LN(MFP!U16/MFP!T16)</f>
        <v>-8.2965574047712709E-2</v>
      </c>
      <c r="V16" s="9">
        <f>100*LN(MFP!V16/MFP!U16)</f>
        <v>-4.1197064850338263</v>
      </c>
      <c r="W16" s="9">
        <f>100*LN(MFP!W16/MFP!V16)</f>
        <v>3.7700960593629347</v>
      </c>
      <c r="X16" s="9">
        <f>100*LN(MFP!X16/MFP!W16)</f>
        <v>-4.6240507653120293</v>
      </c>
      <c r="Y16" s="9">
        <f>100*LN(MFP!Y16/MFP!X16)</f>
        <v>4.9876602110743713</v>
      </c>
      <c r="Z16" s="9">
        <f>100*LN(MFP!Z16/MFP!Y16)</f>
        <v>0.78976214815531121</v>
      </c>
      <c r="AA16" s="9">
        <f>100*LN(MFP!AA16/MFP!Z16)</f>
        <v>-0.21549485243119987</v>
      </c>
      <c r="AB16" s="9"/>
      <c r="AC16" s="9">
        <f t="shared" si="1"/>
        <v>0.62697046047008254</v>
      </c>
      <c r="AD16" s="9">
        <f t="shared" si="2"/>
        <v>1.1517782393853144</v>
      </c>
      <c r="AE16" s="9">
        <f t="shared" si="3"/>
        <v>-0.14419199990620157</v>
      </c>
      <c r="AF16" s="9">
        <f t="shared" si="4"/>
        <v>0.23446918537161332</v>
      </c>
      <c r="AG16" s="9">
        <f t="shared" si="5"/>
        <v>-1.295970239291516</v>
      </c>
      <c r="AH16" s="9"/>
      <c r="AI16" s="2">
        <f t="shared" si="0"/>
        <v>1</v>
      </c>
    </row>
    <row r="17" spans="1:38" s="34" customFormat="1" ht="15.75">
      <c r="A17" s="29" t="s">
        <v>29</v>
      </c>
      <c r="B17" s="30" t="s">
        <v>30</v>
      </c>
      <c r="C17" s="31"/>
      <c r="D17" s="31">
        <f>100*LN(MFP!D17/MFP!C17)</f>
        <v>2.8892318658668374</v>
      </c>
      <c r="E17" s="31">
        <f>100*LN(MFP!E17/MFP!D17)</f>
        <v>-0.20677374449162444</v>
      </c>
      <c r="F17" s="31">
        <f>100*LN(MFP!F17/MFP!E17)</f>
        <v>-8.6649391165414411E-2</v>
      </c>
      <c r="G17" s="31">
        <f>100*LN(MFP!G17/MFP!F17)</f>
        <v>-0.59683194029121733</v>
      </c>
      <c r="H17" s="31">
        <f>100*LN(MFP!H17/MFP!G17)</f>
        <v>0.3393785258552619</v>
      </c>
      <c r="I17" s="31">
        <f>100*LN(MFP!I17/MFP!H17)</f>
        <v>1.6667904667031668</v>
      </c>
      <c r="J17" s="31">
        <f>100*LN(MFP!J17/MFP!I17)</f>
        <v>3.2510790684109905</v>
      </c>
      <c r="K17" s="31">
        <f>100*LN(MFP!K17/MFP!J17)</f>
        <v>2.7497514054771135</v>
      </c>
      <c r="L17" s="31">
        <f>100*LN(MFP!L17/MFP!K17)</f>
        <v>1.678960924946957</v>
      </c>
      <c r="M17" s="31">
        <f>100*LN(MFP!M17/MFP!L17)</f>
        <v>3.8646749807174308</v>
      </c>
      <c r="N17" s="31">
        <f>100*LN(MFP!N17/MFP!M17)</f>
        <v>3.1571607099838541</v>
      </c>
      <c r="O17" s="31">
        <f>100*LN(MFP!O17/MFP!N17)</f>
        <v>2.3166581937545039</v>
      </c>
      <c r="P17" s="31">
        <f>100*LN(MFP!P17/MFP!O17)</f>
        <v>5.0944963469659879</v>
      </c>
      <c r="Q17" s="31">
        <f>100*LN(MFP!Q17/MFP!P17)</f>
        <v>-1.0049162818525679</v>
      </c>
      <c r="R17" s="31">
        <f>100*LN(MFP!R17/MFP!Q17)</f>
        <v>4.6010682426370835</v>
      </c>
      <c r="S17" s="31">
        <f>100*LN(MFP!S17/MFP!R17)</f>
        <v>3.0223247627264578</v>
      </c>
      <c r="T17" s="31">
        <f>100*LN(MFP!T17/MFP!S17)</f>
        <v>4.3110628137222422</v>
      </c>
      <c r="U17" s="31">
        <f>100*LN(MFP!U17/MFP!T17)</f>
        <v>4.0249241907685338</v>
      </c>
      <c r="V17" s="31">
        <f>100*LN(MFP!V17/MFP!U17)</f>
        <v>3.3115576211207189</v>
      </c>
      <c r="W17" s="31">
        <f>100*LN(MFP!W17/MFP!V17)</f>
        <v>1.2660526425376482</v>
      </c>
      <c r="X17" s="31">
        <f>100*LN(MFP!X17/MFP!W17)</f>
        <v>0.39945330944287344</v>
      </c>
      <c r="Y17" s="31">
        <f>100*LN(MFP!Y17/MFP!X17)</f>
        <v>-4.2110053064401383</v>
      </c>
      <c r="Z17" s="31">
        <f>100*LN(MFP!Z17/MFP!Y17)</f>
        <v>6.61009008954424</v>
      </c>
      <c r="AA17" s="31">
        <f>100*LN(MFP!AA17/MFP!Z17)</f>
        <v>1.8516832056175734</v>
      </c>
      <c r="AB17" s="31"/>
      <c r="AC17" s="31">
        <f t="shared" si="1"/>
        <v>1.2507470320456393</v>
      </c>
      <c r="AD17" s="31">
        <f t="shared" si="2"/>
        <v>3.0046100770668835</v>
      </c>
      <c r="AE17" s="31">
        <f t="shared" si="3"/>
        <v>2.8675114848089671</v>
      </c>
      <c r="AF17" s="31">
        <f t="shared" si="4"/>
        <v>1.1625553245411371</v>
      </c>
      <c r="AG17" s="31">
        <f t="shared" si="5"/>
        <v>-0.13709859225791643</v>
      </c>
      <c r="AH17" s="31"/>
      <c r="AI17" s="34">
        <f t="shared" si="0"/>
        <v>1</v>
      </c>
    </row>
    <row r="18" spans="1:38">
      <c r="A18" s="7" t="s">
        <v>31</v>
      </c>
      <c r="B18" s="8" t="s">
        <v>32</v>
      </c>
      <c r="C18" s="9"/>
      <c r="D18" s="9">
        <f>100*LN(MFP!D18/MFP!C18)</f>
        <v>1.5948927549044964</v>
      </c>
      <c r="E18" s="9">
        <f>100*LN(MFP!E18/MFP!D18)</f>
        <v>1.1751469300434101</v>
      </c>
      <c r="F18" s="9">
        <f>100*LN(MFP!F18/MFP!E18)</f>
        <v>0.33555314051917517</v>
      </c>
      <c r="G18" s="9">
        <f>100*LN(MFP!G18/MFP!F18)</f>
        <v>0.50929936402263798</v>
      </c>
      <c r="H18" s="9">
        <f>100*LN(MFP!H18/MFP!G18)</f>
        <v>-2.7874121499972726</v>
      </c>
      <c r="I18" s="9">
        <f>100*LN(MFP!I18/MFP!H18)</f>
        <v>-5.9280560182440256</v>
      </c>
      <c r="J18" s="9">
        <f>100*LN(MFP!J18/MFP!I18)</f>
        <v>-0.45064297970982947</v>
      </c>
      <c r="K18" s="9">
        <f>100*LN(MFP!K18/MFP!J18)</f>
        <v>2.008010640031519</v>
      </c>
      <c r="L18" s="9">
        <f>100*LN(MFP!L18/MFP!K18)</f>
        <v>-1.6216210280613714</v>
      </c>
      <c r="M18" s="9">
        <f>100*LN(MFP!M18/MFP!L18)</f>
        <v>0.35701573087052613</v>
      </c>
      <c r="N18" s="9">
        <f>100*LN(MFP!N18/MFP!M18)</f>
        <v>-1.9052962596607417</v>
      </c>
      <c r="O18" s="9">
        <f>100*LN(MFP!O18/MFP!N18)</f>
        <v>0.43598230582981923</v>
      </c>
      <c r="P18" s="9">
        <f>100*LN(MFP!P18/MFP!O18)</f>
        <v>1.1547929765343303</v>
      </c>
      <c r="Q18" s="9">
        <f>100*LN(MFP!Q18/MFP!P18)</f>
        <v>0.95806028401921262</v>
      </c>
      <c r="R18" s="9">
        <f>100*LN(MFP!R18/MFP!Q18)</f>
        <v>2.5315242088888694</v>
      </c>
      <c r="S18" s="9">
        <f>100*LN(MFP!S18/MFP!R18)</f>
        <v>0.54589047125725887</v>
      </c>
      <c r="T18" s="9">
        <f>100*LN(MFP!T18/MFP!S18)</f>
        <v>-1.808708980951192</v>
      </c>
      <c r="U18" s="9">
        <f>100*LN(MFP!U18/MFP!T18)</f>
        <v>1.3328430211332594</v>
      </c>
      <c r="V18" s="9">
        <f>100*LN(MFP!V18/MFP!U18)</f>
        <v>-0.57364218519366617</v>
      </c>
      <c r="W18" s="9">
        <f>100*LN(MFP!W18/MFP!V18)</f>
        <v>3.7370738625197921</v>
      </c>
      <c r="X18" s="9">
        <f>100*LN(MFP!X18/MFP!W18)</f>
        <v>0.74133044774040346</v>
      </c>
      <c r="Y18" s="9">
        <f>100*LN(MFP!Y18/MFP!X18)</f>
        <v>0.29480842013515318</v>
      </c>
      <c r="Z18" s="9">
        <f>100*LN(MFP!Z18/MFP!Y18)</f>
        <v>3.5853829745226684</v>
      </c>
      <c r="AA18" s="9">
        <f>100*LN(MFP!AA18/MFP!Z18)</f>
        <v>6.1990664985258368</v>
      </c>
      <c r="AB18" s="9"/>
      <c r="AC18" s="9">
        <f t="shared" si="1"/>
        <v>-0.44290103980373619</v>
      </c>
      <c r="AD18" s="9">
        <f t="shared" si="2"/>
        <v>7.1959967636301317E-2</v>
      </c>
      <c r="AE18" s="9">
        <f t="shared" si="3"/>
        <v>1.498758232819795</v>
      </c>
      <c r="AF18" s="9">
        <f t="shared" si="4"/>
        <v>2.7051470852310153</v>
      </c>
      <c r="AG18" s="9">
        <f t="shared" si="5"/>
        <v>1.4267982651834936</v>
      </c>
      <c r="AH18" s="9"/>
      <c r="AI18" s="2">
        <f t="shared" si="0"/>
        <v>0</v>
      </c>
    </row>
    <row r="19" spans="1:38">
      <c r="A19" s="7" t="s">
        <v>33</v>
      </c>
      <c r="B19" s="8" t="s">
        <v>34</v>
      </c>
      <c r="C19" s="9"/>
      <c r="D19" s="9">
        <f>100*LN(MFP!D19/MFP!C19)</f>
        <v>0.24572136890920843</v>
      </c>
      <c r="E19" s="9">
        <f>100*LN(MFP!E19/MFP!D19)</f>
        <v>0.77168750295611388</v>
      </c>
      <c r="F19" s="9">
        <f>100*LN(MFP!F19/MFP!E19)</f>
        <v>-0.32134419405431874</v>
      </c>
      <c r="G19" s="9">
        <f>100*LN(MFP!G19/MFP!F19)</f>
        <v>-2.6238846697599221</v>
      </c>
      <c r="H19" s="9">
        <f>100*LN(MFP!H19/MFP!G19)</f>
        <v>4.6210169695250292</v>
      </c>
      <c r="I19" s="9">
        <f>100*LN(MFP!I19/MFP!H19)</f>
        <v>-0.84068376801243061</v>
      </c>
      <c r="J19" s="9">
        <f>100*LN(MFP!J19/MFP!I19)</f>
        <v>2.599406375754715</v>
      </c>
      <c r="K19" s="9">
        <f>100*LN(MFP!K19/MFP!J19)</f>
        <v>6.341154302527878E-2</v>
      </c>
      <c r="L19" s="9">
        <f>100*LN(MFP!L19/MFP!K19)</f>
        <v>-9.2062199628267866E-2</v>
      </c>
      <c r="M19" s="9">
        <f>100*LN(MFP!M19/MFP!L19)</f>
        <v>4.734907835100902</v>
      </c>
      <c r="N19" s="9">
        <f>100*LN(MFP!N19/MFP!M19)</f>
        <v>-0.97690934344357283</v>
      </c>
      <c r="O19" s="9">
        <f>100*LN(MFP!O19/MFP!N19)</f>
        <v>-0.16967381328439229</v>
      </c>
      <c r="P19" s="9">
        <f>100*LN(MFP!P19/MFP!O19)</f>
        <v>-3.1981540201817196</v>
      </c>
      <c r="Q19" s="9">
        <f>100*LN(MFP!Q19/MFP!P19)</f>
        <v>-1.2752095082911366</v>
      </c>
      <c r="R19" s="9">
        <f>100*LN(MFP!R19/MFP!Q19)</f>
        <v>0.78469685982424342</v>
      </c>
      <c r="S19" s="9">
        <f>100*LN(MFP!S19/MFP!R19)</f>
        <v>1.1620754578827208</v>
      </c>
      <c r="T19" s="9">
        <f>100*LN(MFP!T19/MFP!S19)</f>
        <v>0.68317512033536343</v>
      </c>
      <c r="U19" s="9">
        <f>100*LN(MFP!U19/MFP!T19)</f>
        <v>0.56660216266266938</v>
      </c>
      <c r="V19" s="9">
        <f>100*LN(MFP!V19/MFP!U19)</f>
        <v>-7.0658543663232747</v>
      </c>
      <c r="W19" s="9">
        <f>100*LN(MFP!W19/MFP!V19)</f>
        <v>0.12870290714563801</v>
      </c>
      <c r="X19" s="9">
        <f>100*LN(MFP!X19/MFP!W19)</f>
        <v>-1.5021475185713768</v>
      </c>
      <c r="Y19" s="9">
        <f>100*LN(MFP!Y19/MFP!X19)</f>
        <v>-3.968607433571302</v>
      </c>
      <c r="Z19" s="9">
        <f>100*LN(MFP!Z19/MFP!Y19)</f>
        <v>1.623769590612397</v>
      </c>
      <c r="AA19" s="9">
        <f>100*LN(MFP!AA19/MFP!Z19)</f>
        <v>1.5056995863742273</v>
      </c>
      <c r="AB19" s="9"/>
      <c r="AC19" s="9">
        <f t="shared" si="1"/>
        <v>0.56441639104295915</v>
      </c>
      <c r="AD19" s="9">
        <f t="shared" si="2"/>
        <v>0.18364959870157119</v>
      </c>
      <c r="AE19" s="9">
        <f t="shared" si="3"/>
        <v>-2.1235164321716558</v>
      </c>
      <c r="AF19" s="9">
        <f t="shared" si="4"/>
        <v>-0.58532144378901363</v>
      </c>
      <c r="AG19" s="80">
        <f t="shared" si="5"/>
        <v>-2.3071660308732271</v>
      </c>
      <c r="AH19" s="9"/>
      <c r="AI19" s="2">
        <f t="shared" si="0"/>
        <v>1</v>
      </c>
    </row>
    <row r="20" spans="1:38">
      <c r="A20" s="7" t="s">
        <v>35</v>
      </c>
      <c r="B20" s="8" t="s">
        <v>36</v>
      </c>
      <c r="C20" s="9"/>
      <c r="D20" s="9">
        <f>100*LN(MFP!D20/MFP!C20)</f>
        <v>0.89358308779515627</v>
      </c>
      <c r="E20" s="9">
        <f>100*LN(MFP!E20/MFP!D20)</f>
        <v>-0.57882872957799203</v>
      </c>
      <c r="F20" s="9">
        <f>100*LN(MFP!F20/MFP!E20)</f>
        <v>2.8039320633872764</v>
      </c>
      <c r="G20" s="9">
        <f>100*LN(MFP!G20/MFP!F20)</f>
        <v>-0.44981652539152439</v>
      </c>
      <c r="H20" s="9">
        <f>100*LN(MFP!H20/MFP!G20)</f>
        <v>3.3034073348330285E-2</v>
      </c>
      <c r="I20" s="9">
        <f>100*LN(MFP!I20/MFP!H20)</f>
        <v>1.2009675720631461</v>
      </c>
      <c r="J20" s="9">
        <f>100*LN(MFP!J20/MFP!I20)</f>
        <v>-3.8958236211128434E-2</v>
      </c>
      <c r="K20" s="9">
        <f>100*LN(MFP!K20/MFP!J20)</f>
        <v>-0.55866362080920606</v>
      </c>
      <c r="L20" s="9">
        <f>100*LN(MFP!L20/MFP!K20)</f>
        <v>-2.2035860639538667</v>
      </c>
      <c r="M20" s="9">
        <f>100*LN(MFP!M20/MFP!L20)</f>
        <v>-0.10615367281132547</v>
      </c>
      <c r="N20" s="9">
        <f>100*LN(MFP!N20/MFP!M20)</f>
        <v>0.21760202587658806</v>
      </c>
      <c r="O20" s="9">
        <f>100*LN(MFP!O20/MFP!N20)</f>
        <v>0.89893326180252808</v>
      </c>
      <c r="P20" s="9">
        <f>100*LN(MFP!P20/MFP!O20)</f>
        <v>2.8411692310863534</v>
      </c>
      <c r="Q20" s="9">
        <f>100*LN(MFP!Q20/MFP!P20)</f>
        <v>-2.6366756559727698</v>
      </c>
      <c r="R20" s="9">
        <f>100*LN(MFP!R20/MFP!Q20)</f>
        <v>4.1245875492614079</v>
      </c>
      <c r="S20" s="9">
        <f>100*LN(MFP!S20/MFP!R20)</f>
        <v>0.32072821464209772</v>
      </c>
      <c r="T20" s="9">
        <f>100*LN(MFP!T20/MFP!S20)</f>
        <v>3.4933616674220715</v>
      </c>
      <c r="U20" s="9">
        <f>100*LN(MFP!U20/MFP!T20)</f>
        <v>-1.2145938543555947</v>
      </c>
      <c r="V20" s="9">
        <f>100*LN(MFP!V20/MFP!U20)</f>
        <v>-2.5553733248363901</v>
      </c>
      <c r="W20" s="9">
        <f>100*LN(MFP!W20/MFP!V20)</f>
        <v>-4.4868731048182005</v>
      </c>
      <c r="X20" s="9">
        <f>100*LN(MFP!X20/MFP!W20)</f>
        <v>-1.9250633749906199</v>
      </c>
      <c r="Y20" s="9">
        <f>100*LN(MFP!Y20/MFP!X20)</f>
        <v>5.8657034515262527</v>
      </c>
      <c r="Z20" s="9">
        <f>100*LN(MFP!Z20/MFP!Y20)</f>
        <v>-2.4264115296986759</v>
      </c>
      <c r="AA20" s="9">
        <f>100*LN(MFP!AA20/MFP!Z20)</f>
        <v>-8.8913569507632246</v>
      </c>
      <c r="AB20" s="9"/>
      <c r="AC20" s="9">
        <f t="shared" si="1"/>
        <v>0.41315621057550728</v>
      </c>
      <c r="AD20" s="9">
        <f t="shared" si="2"/>
        <v>0.77221850637256495</v>
      </c>
      <c r="AE20" s="9">
        <f t="shared" si="3"/>
        <v>-2.7522800946700614</v>
      </c>
      <c r="AF20" s="9">
        <f t="shared" si="4"/>
        <v>-1.8442821009815669</v>
      </c>
      <c r="AG20" s="80">
        <f t="shared" si="5"/>
        <v>-3.5244986010426262</v>
      </c>
      <c r="AH20" s="9"/>
      <c r="AI20" s="2">
        <f t="shared" si="0"/>
        <v>1</v>
      </c>
    </row>
    <row r="21" spans="1:38">
      <c r="A21" s="7" t="s">
        <v>37</v>
      </c>
      <c r="B21" s="8" t="s">
        <v>38</v>
      </c>
      <c r="C21" s="9"/>
      <c r="D21" s="9">
        <f>100*LN(MFP!D21/MFP!C21)</f>
        <v>1.4255266637078796</v>
      </c>
      <c r="E21" s="9">
        <f>100*LN(MFP!E21/MFP!D21)</f>
        <v>-1.4551556664854339</v>
      </c>
      <c r="F21" s="9">
        <f>100*LN(MFP!F21/MFP!E21)</f>
        <v>-0.25644572003441501</v>
      </c>
      <c r="G21" s="9">
        <f>100*LN(MFP!G21/MFP!F21)</f>
        <v>-1.2105315469526747</v>
      </c>
      <c r="H21" s="9">
        <f>100*LN(MFP!H21/MFP!G21)</f>
        <v>-0.101004682739502</v>
      </c>
      <c r="I21" s="9">
        <f>100*LN(MFP!I21/MFP!H21)</f>
        <v>0.66219021103442888</v>
      </c>
      <c r="J21" s="9">
        <f>100*LN(MFP!J21/MFP!I21)</f>
        <v>3.9072419282208877</v>
      </c>
      <c r="K21" s="9">
        <f>100*LN(MFP!K21/MFP!J21)</f>
        <v>1.5824098448382167</v>
      </c>
      <c r="L21" s="9">
        <f>100*LN(MFP!L21/MFP!K21)</f>
        <v>0.13234263515370009</v>
      </c>
      <c r="M21" s="9">
        <f>100*LN(MFP!M21/MFP!L21)</f>
        <v>-0.77430988169340376</v>
      </c>
      <c r="N21" s="9">
        <f>100*LN(MFP!N21/MFP!M21)</f>
        <v>-1.5647749650285054</v>
      </c>
      <c r="O21" s="9">
        <f>100*LN(MFP!O21/MFP!N21)</f>
        <v>-0.65841896449011617</v>
      </c>
      <c r="P21" s="9">
        <f>100*LN(MFP!P21/MFP!O21)</f>
        <v>1.8838149825920536</v>
      </c>
      <c r="Q21" s="9">
        <f>100*LN(MFP!Q21/MFP!P21)</f>
        <v>-4.2118510836175194</v>
      </c>
      <c r="R21" s="9">
        <f>100*LN(MFP!R21/MFP!Q21)</f>
        <v>0.86090438417284854</v>
      </c>
      <c r="S21" s="9">
        <f>100*LN(MFP!S21/MFP!R21)</f>
        <v>2.0583522833049814</v>
      </c>
      <c r="T21" s="9">
        <f>100*LN(MFP!T21/MFP!S21)</f>
        <v>3.1505962333047872</v>
      </c>
      <c r="U21" s="9">
        <f>100*LN(MFP!U21/MFP!T21)</f>
        <v>0.20921870978876581</v>
      </c>
      <c r="V21" s="9">
        <f>100*LN(MFP!V21/MFP!U21)</f>
        <v>1.100917601931215</v>
      </c>
      <c r="W21" s="9">
        <f>100*LN(MFP!W21/MFP!V21)</f>
        <v>0.86954072550231976</v>
      </c>
      <c r="X21" s="9">
        <f>100*LN(MFP!X21/MFP!W21)</f>
        <v>-1.8175752531844562</v>
      </c>
      <c r="Y21" s="9">
        <f>100*LN(MFP!Y21/MFP!X21)</f>
        <v>-7.6209274419078303</v>
      </c>
      <c r="Z21" s="9">
        <f>100*LN(MFP!Z21/MFP!Y21)</f>
        <v>3.4514483918462622</v>
      </c>
      <c r="AA21" s="9">
        <f>100*LN(MFP!AA21/MFP!Z21)</f>
        <v>3.6298490731634945</v>
      </c>
      <c r="AB21" s="9"/>
      <c r="AC21" s="9">
        <f t="shared" si="1"/>
        <v>0.56927887894867335</v>
      </c>
      <c r="AD21" s="9">
        <f t="shared" si="2"/>
        <v>9.7406180410980606E-2</v>
      </c>
      <c r="AE21" s="9">
        <f t="shared" si="3"/>
        <v>0.72655901240743359</v>
      </c>
      <c r="AF21" s="9">
        <f t="shared" si="4"/>
        <v>-0.58930130752063226</v>
      </c>
      <c r="AG21" s="9">
        <f t="shared" si="5"/>
        <v>0.629152831996453</v>
      </c>
      <c r="AH21" s="9"/>
      <c r="AI21" s="2">
        <f t="shared" si="0"/>
        <v>0</v>
      </c>
    </row>
    <row r="22" spans="1:38">
      <c r="A22" s="7" t="s">
        <v>39</v>
      </c>
      <c r="B22" s="8" t="s">
        <v>40</v>
      </c>
      <c r="C22" s="9"/>
      <c r="D22" s="9">
        <f>100*LN(MFP!D22/MFP!C22)</f>
        <v>3.5804921290182925</v>
      </c>
      <c r="E22" s="9">
        <f>100*LN(MFP!E22/MFP!D22)</f>
        <v>1.2308017503203252</v>
      </c>
      <c r="F22" s="9">
        <f>100*LN(MFP!F22/MFP!E22)</f>
        <v>-1.8360990048501515</v>
      </c>
      <c r="G22" s="9">
        <f>100*LN(MFP!G22/MFP!F22)</f>
        <v>-5.2013997471928155</v>
      </c>
      <c r="H22" s="9">
        <f>100*LN(MFP!H22/MFP!G22)</f>
        <v>-3.0859637170627141</v>
      </c>
      <c r="I22" s="9">
        <f>100*LN(MFP!I22/MFP!H22)</f>
        <v>-0.29380795977283758</v>
      </c>
      <c r="J22" s="9">
        <f>100*LN(MFP!J22/MFP!I22)</f>
        <v>1.0948480478641645</v>
      </c>
      <c r="K22" s="9">
        <f>100*LN(MFP!K22/MFP!J22)</f>
        <v>-2.2921370957494624</v>
      </c>
      <c r="L22" s="9">
        <f>100*LN(MFP!L22/MFP!K22)</f>
        <v>-4.3280449117600313</v>
      </c>
      <c r="M22" s="9">
        <f>100*LN(MFP!M22/MFP!L22)</f>
        <v>-1.3646046211675116</v>
      </c>
      <c r="N22" s="9">
        <f>100*LN(MFP!N22/MFP!M22)</f>
        <v>2.9760244830744988</v>
      </c>
      <c r="O22" s="9">
        <f>100*LN(MFP!O22/MFP!N22)</f>
        <v>-2.7089813369719469</v>
      </c>
      <c r="P22" s="9">
        <f>100*LN(MFP!P22/MFP!O22)</f>
        <v>-0.1703476262179309</v>
      </c>
      <c r="Q22" s="9">
        <f>100*LN(MFP!Q22/MFP!P22)</f>
        <v>-1.2182148612072701</v>
      </c>
      <c r="R22" s="9">
        <f>100*LN(MFP!R22/MFP!Q22)</f>
        <v>1.7510758023291539</v>
      </c>
      <c r="S22" s="9">
        <f>100*LN(MFP!S22/MFP!R22)</f>
        <v>1.0401761490691412</v>
      </c>
      <c r="T22" s="9">
        <f>100*LN(MFP!T22/MFP!S22)</f>
        <v>4.6146770320911878</v>
      </c>
      <c r="U22" s="9">
        <f>100*LN(MFP!U22/MFP!T22)</f>
        <v>2.0570121744709939</v>
      </c>
      <c r="V22" s="9">
        <f>100*LN(MFP!V22/MFP!U22)</f>
        <v>1.8968946547602279</v>
      </c>
      <c r="W22" s="9">
        <f>100*LN(MFP!W22/MFP!V22)</f>
        <v>1.132744768374772</v>
      </c>
      <c r="X22" s="9">
        <f>100*LN(MFP!X22/MFP!W22)</f>
        <v>0.24708476915330072</v>
      </c>
      <c r="Y22" s="9">
        <f>100*LN(MFP!Y22/MFP!X22)</f>
        <v>-6.7627874058886848</v>
      </c>
      <c r="Z22" s="9">
        <f>100*LN(MFP!Z22/MFP!Y22)</f>
        <v>6.5961933434351581</v>
      </c>
      <c r="AA22" s="9">
        <f>100*LN(MFP!AA22/MFP!Z22)</f>
        <v>5.4085078062374929</v>
      </c>
      <c r="AB22" s="9"/>
      <c r="AC22" s="9">
        <f t="shared" si="1"/>
        <v>-0.85040819967814985</v>
      </c>
      <c r="AD22" s="9">
        <f t="shared" si="2"/>
        <v>6.5751123248810134E-2</v>
      </c>
      <c r="AE22" s="9">
        <f t="shared" si="3"/>
        <v>1.6955505325353313</v>
      </c>
      <c r="AF22" s="9">
        <f t="shared" si="4"/>
        <v>1.3722496282343168</v>
      </c>
      <c r="AG22" s="9">
        <f t="shared" si="5"/>
        <v>1.6297994092865211</v>
      </c>
      <c r="AH22" s="9"/>
      <c r="AI22" s="2">
        <f t="shared" si="0"/>
        <v>0</v>
      </c>
    </row>
    <row r="23" spans="1:38">
      <c r="A23" s="7" t="s">
        <v>41</v>
      </c>
      <c r="B23" s="8" t="s">
        <v>42</v>
      </c>
      <c r="C23" s="9"/>
      <c r="D23" s="9">
        <f>100*LN(MFP!D23/MFP!C23)</f>
        <v>8.557906336244125</v>
      </c>
      <c r="E23" s="9">
        <f>100*LN(MFP!E23/MFP!D23)</f>
        <v>1.0420677635687752</v>
      </c>
      <c r="F23" s="9">
        <f>100*LN(MFP!F23/MFP!E23)</f>
        <v>6.5009314432955048</v>
      </c>
      <c r="G23" s="9">
        <f>100*LN(MFP!G23/MFP!F23)</f>
        <v>4.201701401397627</v>
      </c>
      <c r="H23" s="9">
        <f>100*LN(MFP!H23/MFP!G23)</f>
        <v>5.2149946753079988</v>
      </c>
      <c r="I23" s="9">
        <f>100*LN(MFP!I23/MFP!H23)</f>
        <v>6.227727346575711</v>
      </c>
      <c r="J23" s="9">
        <f>100*LN(MFP!J23/MFP!I23)</f>
        <v>11.929965336726623</v>
      </c>
      <c r="K23" s="9">
        <f>100*LN(MFP!K23/MFP!J23)</f>
        <v>16.917429490840703</v>
      </c>
      <c r="L23" s="9">
        <f>100*LN(MFP!L23/MFP!K23)</f>
        <v>13.387630457513023</v>
      </c>
      <c r="M23" s="9">
        <f>100*LN(MFP!M23/MFP!L23)</f>
        <v>15.203923832573862</v>
      </c>
      <c r="N23" s="9">
        <f>100*LN(MFP!N23/MFP!M23)</f>
        <v>12.251885977876421</v>
      </c>
      <c r="O23" s="9">
        <f>100*LN(MFP!O23/MFP!N23)</f>
        <v>9.9234971378948984</v>
      </c>
      <c r="P23" s="9">
        <f>100*LN(MFP!P23/MFP!O23)</f>
        <v>16.37427568322278</v>
      </c>
      <c r="Q23" s="9">
        <f>100*LN(MFP!Q23/MFP!P23)</f>
        <v>2.0273870992854826</v>
      </c>
      <c r="R23" s="9">
        <f>100*LN(MFP!R23/MFP!Q23)</f>
        <v>10.458249064462128</v>
      </c>
      <c r="S23" s="9">
        <f>100*LN(MFP!S23/MFP!R23)</f>
        <v>9.2762313744763869</v>
      </c>
      <c r="T23" s="9">
        <f>100*LN(MFP!T23/MFP!S23)</f>
        <v>13.465034162145656</v>
      </c>
      <c r="U23" s="9">
        <f>100*LN(MFP!U23/MFP!T23)</f>
        <v>14.228963429842221</v>
      </c>
      <c r="V23" s="9">
        <f>100*LN(MFP!V23/MFP!U23)</f>
        <v>10.73645063265233</v>
      </c>
      <c r="W23" s="9">
        <f>100*LN(MFP!W23/MFP!V23)</f>
        <v>5.8641336815726888</v>
      </c>
      <c r="X23" s="9">
        <f>100*LN(MFP!X23/MFP!W23)</f>
        <v>9.6750652085005822</v>
      </c>
      <c r="Y23" s="9">
        <f>100*LN(MFP!Y23/MFP!X23)</f>
        <v>5.1820640687169091</v>
      </c>
      <c r="Z23" s="9">
        <f>100*LN(MFP!Z23/MFP!Y23)</f>
        <v>11.584721590154141</v>
      </c>
      <c r="AA23" s="9">
        <f>100*LN(MFP!AA23/MFP!Z23)</f>
        <v>3.0197909686388789</v>
      </c>
      <c r="AB23" s="9"/>
      <c r="AC23" s="9">
        <f t="shared" si="1"/>
        <v>7.5740904742446338</v>
      </c>
      <c r="AD23" s="9">
        <f t="shared" si="2"/>
        <v>11.374234976605624</v>
      </c>
      <c r="AE23" s="9">
        <f t="shared" si="3"/>
        <v>10.27651591468908</v>
      </c>
      <c r="AF23" s="9">
        <f t="shared" si="4"/>
        <v>7.3654104590026286</v>
      </c>
      <c r="AG23" s="9">
        <f t="shared" si="5"/>
        <v>-1.0977190619165444</v>
      </c>
      <c r="AH23" s="9"/>
      <c r="AI23" s="2">
        <f t="shared" si="0"/>
        <v>1</v>
      </c>
    </row>
    <row r="24" spans="1:38">
      <c r="A24" s="7" t="s">
        <v>43</v>
      </c>
      <c r="B24" s="8" t="s">
        <v>44</v>
      </c>
      <c r="C24" s="9"/>
      <c r="D24" s="9">
        <f>100*LN(MFP!D24/MFP!C24)</f>
        <v>-1.9684683815898651</v>
      </c>
      <c r="E24" s="9">
        <f>100*LN(MFP!E24/MFP!D24)</f>
        <v>-2.443461493475275</v>
      </c>
      <c r="F24" s="9">
        <f>100*LN(MFP!F24/MFP!E24)</f>
        <v>-2.7587842643832587</v>
      </c>
      <c r="G24" s="9">
        <f>100*LN(MFP!G24/MFP!F24)</f>
        <v>-3.3965914713252285</v>
      </c>
      <c r="H24" s="9">
        <f>100*LN(MFP!H24/MFP!G24)</f>
        <v>-0.95355649923296593</v>
      </c>
      <c r="I24" s="9">
        <f>100*LN(MFP!I24/MFP!H24)</f>
        <v>1.428670124264495</v>
      </c>
      <c r="J24" s="9">
        <f>100*LN(MFP!J24/MFP!I24)</f>
        <v>-0.78124383492597282</v>
      </c>
      <c r="K24" s="9">
        <f>100*LN(MFP!K24/MFP!J24)</f>
        <v>-8.5747247094116705</v>
      </c>
      <c r="L24" s="9">
        <f>100*LN(MFP!L24/MFP!K24)</f>
        <v>-6.8538067536441556</v>
      </c>
      <c r="M24" s="9">
        <f>100*LN(MFP!M24/MFP!L24)</f>
        <v>-3.6430329799651981</v>
      </c>
      <c r="N24" s="9">
        <f>100*LN(MFP!N24/MFP!M24)</f>
        <v>-9.8606442413307143</v>
      </c>
      <c r="O24" s="9">
        <f>100*LN(MFP!O24/MFP!N24)</f>
        <v>4.6207829071355997</v>
      </c>
      <c r="P24" s="9">
        <f>100*LN(MFP!P24/MFP!O24)</f>
        <v>2.3858599737796582</v>
      </c>
      <c r="Q24" s="9">
        <f>100*LN(MFP!Q24/MFP!P24)</f>
        <v>0.53175263494712821</v>
      </c>
      <c r="R24" s="9">
        <f>100*LN(MFP!R24/MFP!Q24)</f>
        <v>3.8968709276301854</v>
      </c>
      <c r="S24" s="9">
        <f>100*LN(MFP!S24/MFP!R24)</f>
        <v>3.4872596721500053</v>
      </c>
      <c r="T24" s="9">
        <f>100*LN(MFP!T24/MFP!S24)</f>
        <v>-1.5364780718301947</v>
      </c>
      <c r="U24" s="9">
        <f>100*LN(MFP!U24/MFP!T24)</f>
        <v>1.4535124977824847</v>
      </c>
      <c r="V24" s="9">
        <f>100*LN(MFP!V24/MFP!U24)</f>
        <v>4.6349091937360729</v>
      </c>
      <c r="W24" s="9">
        <f>100*LN(MFP!W24/MFP!V24)</f>
        <v>-2.5762458328972411</v>
      </c>
      <c r="X24" s="9">
        <f>100*LN(MFP!X24/MFP!W24)</f>
        <v>2.8612970538578866</v>
      </c>
      <c r="Y24" s="9">
        <f>100*LN(MFP!Y24/MFP!X24)</f>
        <v>-5.9704588792114706</v>
      </c>
      <c r="Z24" s="9">
        <f>100*LN(MFP!Z24/MFP!Y24)</f>
        <v>-4.3463539323803146E-2</v>
      </c>
      <c r="AA24" s="9">
        <f>100*LN(MFP!AA24/MFP!Z24)</f>
        <v>8.2646139583020091</v>
      </c>
      <c r="AB24" s="9"/>
      <c r="AC24" s="9">
        <f t="shared" si="1"/>
        <v>-2.4310200662599675</v>
      </c>
      <c r="AD24" s="9">
        <f t="shared" si="2"/>
        <v>-0.77460399234752064</v>
      </c>
      <c r="AE24" s="9">
        <f t="shared" si="3"/>
        <v>1.1707252862071054</v>
      </c>
      <c r="AF24" s="9">
        <f t="shared" si="4"/>
        <v>1.2779971484061554</v>
      </c>
      <c r="AG24" s="9">
        <f t="shared" si="5"/>
        <v>1.9453292785546261</v>
      </c>
      <c r="AH24" s="9"/>
      <c r="AI24" s="2">
        <f t="shared" si="0"/>
        <v>0</v>
      </c>
    </row>
    <row r="25" spans="1:38">
      <c r="A25" s="7" t="s">
        <v>45</v>
      </c>
      <c r="B25" s="8" t="s">
        <v>46</v>
      </c>
      <c r="C25" s="9"/>
      <c r="D25" s="9">
        <f>100*LN(MFP!D25/MFP!C25)</f>
        <v>0.10349182303465559</v>
      </c>
      <c r="E25" s="9">
        <f>100*LN(MFP!E25/MFP!D25)</f>
        <v>-0.81217666156739088</v>
      </c>
      <c r="F25" s="9">
        <f>100*LN(MFP!F25/MFP!E25)</f>
        <v>-4.0487914028078462</v>
      </c>
      <c r="G25" s="9">
        <f>100*LN(MFP!G25/MFP!F25)</f>
        <v>-0.3502744857106066</v>
      </c>
      <c r="H25" s="9">
        <f>100*LN(MFP!H25/MFP!G25)</f>
        <v>-1.1254481639054015</v>
      </c>
      <c r="I25" s="9">
        <f>100*LN(MFP!I25/MFP!H25)</f>
        <v>1.5224057104841311</v>
      </c>
      <c r="J25" s="9">
        <f>100*LN(MFP!J25/MFP!I25)</f>
        <v>-0.30655196795244377</v>
      </c>
      <c r="K25" s="9">
        <f>100*LN(MFP!K25/MFP!J25)</f>
        <v>-2.2905967892537573</v>
      </c>
      <c r="L25" s="9">
        <f>100*LN(MFP!L25/MFP!K25)</f>
        <v>-1.2701466107713295</v>
      </c>
      <c r="M25" s="9">
        <f>100*LN(MFP!M25/MFP!L25)</f>
        <v>1.2734884286091548</v>
      </c>
      <c r="N25" s="9">
        <f>100*LN(MFP!N25/MFP!M25)</f>
        <v>2.1063620085144561</v>
      </c>
      <c r="O25" s="9">
        <f>100*LN(MFP!O25/MFP!N25)</f>
        <v>-0.3354076376814899</v>
      </c>
      <c r="P25" s="9">
        <f>100*LN(MFP!P25/MFP!O25)</f>
        <v>0.95518367588995279</v>
      </c>
      <c r="Q25" s="9">
        <f>100*LN(MFP!Q25/MFP!P25)</f>
        <v>-0.56743600124790061</v>
      </c>
      <c r="R25" s="9">
        <f>100*LN(MFP!R25/MFP!Q25)</f>
        <v>4.8233522779573237</v>
      </c>
      <c r="S25" s="9">
        <f>100*LN(MFP!S25/MFP!R25)</f>
        <v>1.2234620772270943</v>
      </c>
      <c r="T25" s="9">
        <f>100*LN(MFP!T25/MFP!S25)</f>
        <v>-0.25481385671749252</v>
      </c>
      <c r="U25" s="9">
        <f>100*LN(MFP!U25/MFP!T25)</f>
        <v>2.8378898601696467</v>
      </c>
      <c r="V25" s="9">
        <f>100*LN(MFP!V25/MFP!U25)</f>
        <v>2.9121813572018533</v>
      </c>
      <c r="W25" s="9">
        <f>100*LN(MFP!W25/MFP!V25)</f>
        <v>0.8434052954415584</v>
      </c>
      <c r="X25" s="9">
        <f>100*LN(MFP!X25/MFP!W25)</f>
        <v>-2.9905207595911376</v>
      </c>
      <c r="Y25" s="9">
        <f>100*LN(MFP!Y25/MFP!X25)</f>
        <v>-9.2968924587860808</v>
      </c>
      <c r="Z25" s="9">
        <f>100*LN(MFP!Z25/MFP!Y25)</f>
        <v>8.4467904202499273</v>
      </c>
      <c r="AA25" s="9">
        <f>100*LN(MFP!AA25/MFP!Z25)</f>
        <v>0.96911661203210131</v>
      </c>
      <c r="AB25" s="9"/>
      <c r="AC25" s="9">
        <f t="shared" si="1"/>
        <v>-0.91349274220983256</v>
      </c>
      <c r="AD25" s="9">
        <f t="shared" si="2"/>
        <v>0.88378270686441862</v>
      </c>
      <c r="AE25" s="9">
        <f t="shared" si="3"/>
        <v>2.1978255042710195</v>
      </c>
      <c r="AF25" s="9">
        <f t="shared" si="4"/>
        <v>-0.71787654652379729</v>
      </c>
      <c r="AG25" s="9">
        <f t="shared" si="5"/>
        <v>1.3140427974066009</v>
      </c>
      <c r="AH25" s="9"/>
      <c r="AI25" s="2">
        <f t="shared" si="0"/>
        <v>0</v>
      </c>
    </row>
    <row r="26" spans="1:38">
      <c r="A26" s="7" t="s">
        <v>47</v>
      </c>
      <c r="B26" s="8" t="s">
        <v>48</v>
      </c>
      <c r="C26" s="9"/>
      <c r="D26" s="9">
        <f>100*LN(MFP!D26/MFP!C26)</f>
        <v>-1.4079731986792485</v>
      </c>
      <c r="E26" s="9">
        <f>100*LN(MFP!E26/MFP!D26)</f>
        <v>0.25197938079890286</v>
      </c>
      <c r="F26" s="9">
        <f>100*LN(MFP!F26/MFP!E26)</f>
        <v>-0.97512188568477598</v>
      </c>
      <c r="G26" s="9">
        <f>100*LN(MFP!G26/MFP!F26)</f>
        <v>-0.24443913417763458</v>
      </c>
      <c r="H26" s="9">
        <f>100*LN(MFP!H26/MFP!G26)</f>
        <v>3.5591411863172708</v>
      </c>
      <c r="I26" s="9">
        <f>100*LN(MFP!I26/MFP!H26)</f>
        <v>1.3234773719934363</v>
      </c>
      <c r="J26" s="9">
        <f>100*LN(MFP!J26/MFP!I26)</f>
        <v>-0.97625107977879666</v>
      </c>
      <c r="K26" s="9">
        <f>100*LN(MFP!K26/MFP!J26)</f>
        <v>-0.57615403278912924</v>
      </c>
      <c r="L26" s="9">
        <f>100*LN(MFP!L26/MFP!K26)</f>
        <v>0.22463345304980525</v>
      </c>
      <c r="M26" s="9">
        <f>100*LN(MFP!M26/MFP!L26)</f>
        <v>2.4686066258379604</v>
      </c>
      <c r="N26" s="9">
        <f>100*LN(MFP!N26/MFP!M26)</f>
        <v>-0.49771197707021059</v>
      </c>
      <c r="O26" s="9">
        <f>100*LN(MFP!O26/MFP!N26)</f>
        <v>0.97419692784787792</v>
      </c>
      <c r="P26" s="9">
        <f>100*LN(MFP!P26/MFP!O26)</f>
        <v>-0.2504985184053794</v>
      </c>
      <c r="Q26" s="9">
        <f>100*LN(MFP!Q26/MFP!P26)</f>
        <v>-2.3548412751250374</v>
      </c>
      <c r="R26" s="9">
        <f>100*LN(MFP!R26/MFP!Q26)</f>
        <v>5.0275177423198522E-2</v>
      </c>
      <c r="S26" s="9">
        <f>100*LN(MFP!S26/MFP!R26)</f>
        <v>0.91125533433466643</v>
      </c>
      <c r="T26" s="9">
        <f>100*LN(MFP!T26/MFP!S26)</f>
        <v>2.8931521800641531</v>
      </c>
      <c r="U26" s="9">
        <f>100*LN(MFP!U26/MFP!T26)</f>
        <v>2.9068422497347215</v>
      </c>
      <c r="V26" s="9">
        <f>100*LN(MFP!V26/MFP!U26)</f>
        <v>3.6196915311818394</v>
      </c>
      <c r="W26" s="9">
        <f>100*LN(MFP!W26/MFP!V26)</f>
        <v>-0.537677297193216</v>
      </c>
      <c r="X26" s="9">
        <f>100*LN(MFP!X26/MFP!W26)</f>
        <v>-6.0928895776871261</v>
      </c>
      <c r="Y26" s="9">
        <f>100*LN(MFP!Y26/MFP!X26)</f>
        <v>-6.4685559449561403</v>
      </c>
      <c r="Z26" s="9">
        <f>100*LN(MFP!Z26/MFP!Y26)</f>
        <v>4.7964725529748566</v>
      </c>
      <c r="AA26" s="9">
        <f>100*LN(MFP!AA26/MFP!Z26)</f>
        <v>0.79848035332308676</v>
      </c>
      <c r="AB26" s="9"/>
      <c r="AC26" s="9">
        <f t="shared" si="1"/>
        <v>0.1193323260000031</v>
      </c>
      <c r="AD26" s="9">
        <f t="shared" si="2"/>
        <v>0.49100754755078158</v>
      </c>
      <c r="AE26" s="9">
        <f t="shared" si="3"/>
        <v>1.9962854945744481</v>
      </c>
      <c r="AF26" s="9">
        <f t="shared" si="4"/>
        <v>-1.7416231540863307</v>
      </c>
      <c r="AG26" s="9">
        <f t="shared" si="5"/>
        <v>1.5052779470236666</v>
      </c>
      <c r="AH26" s="9"/>
      <c r="AI26" s="2">
        <f t="shared" si="0"/>
        <v>0</v>
      </c>
    </row>
    <row r="27" spans="1:38">
      <c r="A27" s="7" t="s">
        <v>49</v>
      </c>
      <c r="B27" s="8" t="s">
        <v>50</v>
      </c>
      <c r="C27" s="9"/>
      <c r="D27" s="9">
        <f>100*LN(MFP!D27/MFP!C27)</f>
        <v>6.3795502132042241</v>
      </c>
      <c r="E27" s="9">
        <f>100*LN(MFP!E27/MFP!D27)</f>
        <v>0.16071497255943387</v>
      </c>
      <c r="F27" s="9">
        <f>100*LN(MFP!F27/MFP!E27)</f>
        <v>1.3281402742707398</v>
      </c>
      <c r="G27" s="9">
        <f>100*LN(MFP!G27/MFP!F27)</f>
        <v>-0.41021380190955586</v>
      </c>
      <c r="H27" s="9">
        <f>100*LN(MFP!H27/MFP!G27)</f>
        <v>-2.9382220318674754</v>
      </c>
      <c r="I27" s="9">
        <f>100*LN(MFP!I27/MFP!H27)</f>
        <v>-0.2983777933220535</v>
      </c>
      <c r="J27" s="9">
        <f>100*LN(MFP!J27/MFP!I27)</f>
        <v>1.0096403397244225</v>
      </c>
      <c r="K27" s="9">
        <f>100*LN(MFP!K27/MFP!J27)</f>
        <v>2.3594704671254836</v>
      </c>
      <c r="L27" s="9">
        <f>100*LN(MFP!L27/MFP!K27)</f>
        <v>2.5776368725444958</v>
      </c>
      <c r="M27" s="9">
        <f>100*LN(MFP!M27/MFP!L27)</f>
        <v>0.22968580655707885</v>
      </c>
      <c r="N27" s="9">
        <f>100*LN(MFP!N27/MFP!M27)</f>
        <v>2.5482545327355473</v>
      </c>
      <c r="O27" s="9">
        <f>100*LN(MFP!O27/MFP!N27)</f>
        <v>2.4225777953119243</v>
      </c>
      <c r="P27" s="9">
        <f>100*LN(MFP!P27/MFP!O27)</f>
        <v>3.9472990665877927</v>
      </c>
      <c r="Q27" s="9">
        <f>100*LN(MFP!Q27/MFP!P27)</f>
        <v>-1.30178460441565</v>
      </c>
      <c r="R27" s="9">
        <f>100*LN(MFP!R27/MFP!Q27)</f>
        <v>0.48907789629374609</v>
      </c>
      <c r="S27" s="9">
        <f>100*LN(MFP!S27/MFP!R27)</f>
        <v>0.89083380239686916</v>
      </c>
      <c r="T27" s="9">
        <f>100*LN(MFP!T27/MFP!S27)</f>
        <v>6.5875565786969164</v>
      </c>
      <c r="U27" s="9">
        <f>100*LN(MFP!U27/MFP!T27)</f>
        <v>0.16112974427756308</v>
      </c>
      <c r="V27" s="9">
        <f>100*LN(MFP!V27/MFP!U27)</f>
        <v>3.1944304182505023</v>
      </c>
      <c r="W27" s="9">
        <f>100*LN(MFP!W27/MFP!V27)</f>
        <v>3.5415234141768117</v>
      </c>
      <c r="X27" s="9">
        <f>100*LN(MFP!X27/MFP!W27)</f>
        <v>0.28845500642364502</v>
      </c>
      <c r="Y27" s="9">
        <f>100*LN(MFP!Y27/MFP!X27)</f>
        <v>5.9133689911021143</v>
      </c>
      <c r="Z27" s="9">
        <f>100*LN(MFP!Z27/MFP!Y27)</f>
        <v>0.8904809500475952</v>
      </c>
      <c r="AA27" s="9">
        <f>100*LN(MFP!AA27/MFP!Z27)</f>
        <v>-4.9942094476945833</v>
      </c>
      <c r="AB27" s="9"/>
      <c r="AC27" s="9">
        <f t="shared" si="1"/>
        <v>0.94883782997315214</v>
      </c>
      <c r="AD27" s="9">
        <f t="shared" si="2"/>
        <v>2.0434597496343025</v>
      </c>
      <c r="AE27" s="9">
        <f t="shared" si="3"/>
        <v>2.2990278589016255</v>
      </c>
      <c r="AF27" s="9">
        <f t="shared" si="4"/>
        <v>0.52452387496969277</v>
      </c>
      <c r="AG27" s="9">
        <f t="shared" si="5"/>
        <v>0.25556810926732298</v>
      </c>
      <c r="AH27" s="9"/>
      <c r="AI27" s="2">
        <f t="shared" si="0"/>
        <v>0</v>
      </c>
    </row>
    <row r="28" spans="1:38" s="34" customFormat="1" ht="15.75">
      <c r="A28" s="29" t="s">
        <v>51</v>
      </c>
      <c r="B28" s="30" t="s">
        <v>52</v>
      </c>
      <c r="C28" s="31"/>
      <c r="D28" s="31">
        <f>100*LN(MFP!D28/MFP!C28)</f>
        <v>-8.5683389190587373</v>
      </c>
      <c r="E28" s="31">
        <f>100*LN(MFP!E28/MFP!D28)</f>
        <v>5.4086557804053914</v>
      </c>
      <c r="F28" s="31">
        <f>100*LN(MFP!F28/MFP!E28)</f>
        <v>4.6300327900952576</v>
      </c>
      <c r="G28" s="31">
        <f>100*LN(MFP!G28/MFP!F28)</f>
        <v>1.0640900306905945</v>
      </c>
      <c r="H28" s="31">
        <f>100*LN(MFP!H28/MFP!G28)</f>
        <v>6.4492679271451507</v>
      </c>
      <c r="I28" s="31">
        <f>100*LN(MFP!I28/MFP!H28)</f>
        <v>-6.9996047164090189</v>
      </c>
      <c r="J28" s="31">
        <f>100*LN(MFP!J28/MFP!I28)</f>
        <v>6.1841579841046395</v>
      </c>
      <c r="K28" s="31">
        <f>100*LN(MFP!K28/MFP!J28)</f>
        <v>-9.5500250579363755</v>
      </c>
      <c r="L28" s="31">
        <f>100*LN(MFP!L28/MFP!K28)</f>
        <v>6.4545918435338523</v>
      </c>
      <c r="M28" s="31">
        <f>100*LN(MFP!M28/MFP!L28)</f>
        <v>4.5455250753957257</v>
      </c>
      <c r="N28" s="31">
        <f>100*LN(MFP!N28/MFP!M28)</f>
        <v>-0.67377734270776835</v>
      </c>
      <c r="O28" s="31">
        <f>100*LN(MFP!O28/MFP!N28)</f>
        <v>3.2049985457772308</v>
      </c>
      <c r="P28" s="31">
        <f>100*LN(MFP!P28/MFP!O28)</f>
        <v>4.8626605437397066</v>
      </c>
      <c r="Q28" s="31">
        <f>100*LN(MFP!Q28/MFP!P28)</f>
        <v>-0.32438740102395458</v>
      </c>
      <c r="R28" s="31">
        <f>100*LN(MFP!R28/MFP!Q28)</f>
        <v>2.4997507739185512</v>
      </c>
      <c r="S28" s="31">
        <f>100*LN(MFP!S28/MFP!R28)</f>
        <v>5.8830100014123881</v>
      </c>
      <c r="T28" s="31">
        <f>100*LN(MFP!T28/MFP!S28)</f>
        <v>1.8224513678669327</v>
      </c>
      <c r="U28" s="31">
        <f>100*LN(MFP!U28/MFP!T28)</f>
        <v>-0.88507165979619684</v>
      </c>
      <c r="V28" s="31">
        <f>100*LN(MFP!V28/MFP!U28)</f>
        <v>0.72139170181949464</v>
      </c>
      <c r="W28" s="31">
        <f>100*LN(MFP!W28/MFP!V28)</f>
        <v>-2.0694371432073302</v>
      </c>
      <c r="X28" s="31">
        <f>100*LN(MFP!X28/MFP!W28)</f>
        <v>5.9390283923076161</v>
      </c>
      <c r="Y28" s="31">
        <f>100*LN(MFP!Y28/MFP!X28)</f>
        <v>9.2668804336838111</v>
      </c>
      <c r="Z28" s="31">
        <f>100*LN(MFP!Z28/MFP!Y28)</f>
        <v>-2.2931210320073987</v>
      </c>
      <c r="AA28" s="31">
        <f>100*LN(MFP!AA28/MFP!Z28)</f>
        <v>-10.553868937767408</v>
      </c>
      <c r="AB28" s="31"/>
      <c r="AC28" s="31">
        <f t="shared" si="1"/>
        <v>-0.17272052262038717</v>
      </c>
      <c r="AD28" s="31">
        <f t="shared" si="2"/>
        <v>3.1416470453236292</v>
      </c>
      <c r="AE28" s="31">
        <f t="shared" si="3"/>
        <v>-0.74437236706134413</v>
      </c>
      <c r="AF28" s="31">
        <f t="shared" si="4"/>
        <v>0.58972971405415509</v>
      </c>
      <c r="AG28" s="31">
        <f t="shared" si="5"/>
        <v>-3.8860194123849734</v>
      </c>
      <c r="AI28" s="34">
        <f>IF(AE28&lt;AD28,1,0)</f>
        <v>1</v>
      </c>
      <c r="AK28" s="29"/>
      <c r="AL28" s="30"/>
    </row>
    <row r="29" spans="1:38">
      <c r="A29" s="7" t="s">
        <v>53</v>
      </c>
      <c r="B29" s="8" t="s">
        <v>54</v>
      </c>
      <c r="C29" s="9"/>
      <c r="D29" s="9">
        <f>100*LN(MFP!D29/MFP!C29)</f>
        <v>-7.7922689291373954</v>
      </c>
      <c r="E29" s="9">
        <f>100*LN(MFP!E29/MFP!D29)</f>
        <v>5.5840319899596782</v>
      </c>
      <c r="F29" s="9">
        <f>100*LN(MFP!F29/MFP!E29)</f>
        <v>4.8040609002053341</v>
      </c>
      <c r="G29" s="9">
        <f>100*LN(MFP!G29/MFP!F29)</f>
        <v>1.2400784691286979</v>
      </c>
      <c r="H29" s="9">
        <f>100*LN(MFP!H29/MFP!G29)</f>
        <v>7.6478617838422549</v>
      </c>
      <c r="I29" s="9">
        <f>100*LN(MFP!I29/MFP!H29)</f>
        <v>-5.694679602093859</v>
      </c>
      <c r="J29" s="9">
        <f>100*LN(MFP!J29/MFP!I29)</f>
        <v>6.241097011722947</v>
      </c>
      <c r="K29" s="9">
        <f>100*LN(MFP!K29/MFP!J29)</f>
        <v>-10.517083555405085</v>
      </c>
      <c r="L29" s="9">
        <f>100*LN(MFP!L29/MFP!K29)</f>
        <v>7.5079008544646992</v>
      </c>
      <c r="M29" s="9">
        <f>100*LN(MFP!M29/MFP!L29)</f>
        <v>5.2421229630088426</v>
      </c>
      <c r="N29" s="9">
        <f>100*LN(MFP!N29/MFP!M29)</f>
        <v>-1.5256388555617508</v>
      </c>
      <c r="O29" s="9">
        <f>100*LN(MFP!O29/MFP!N29)</f>
        <v>2.8219901254370248</v>
      </c>
      <c r="P29" s="9">
        <f>100*LN(MFP!P29/MFP!O29)</f>
        <v>5.1780826222201393</v>
      </c>
      <c r="Q29" s="9">
        <f>100*LN(MFP!Q29/MFP!P29)</f>
        <v>-1.8225882673378089</v>
      </c>
      <c r="R29" s="9">
        <f>100*LN(MFP!R29/MFP!Q29)</f>
        <v>2.2194587571742783</v>
      </c>
      <c r="S29" s="9">
        <f>100*LN(MFP!S29/MFP!R29)</f>
        <v>6.1466424755582167</v>
      </c>
      <c r="T29" s="9">
        <f>100*LN(MFP!T29/MFP!S29)</f>
        <v>1.3521939522939099</v>
      </c>
      <c r="U29" s="9">
        <f>100*LN(MFP!U29/MFP!T29)</f>
        <v>-0.95641176685950446</v>
      </c>
      <c r="V29" s="9">
        <f>100*LN(MFP!V29/MFP!U29)</f>
        <v>-0.58470607919272588</v>
      </c>
      <c r="W29" s="9">
        <f>100*LN(MFP!W29/MFP!V29)</f>
        <v>-1.610206859241949</v>
      </c>
      <c r="X29" s="9">
        <f>100*LN(MFP!X29/MFP!W29)</f>
        <v>7.0243932787652588</v>
      </c>
      <c r="Y29" s="9">
        <f>100*LN(MFP!Y29/MFP!X29)</f>
        <v>8.8532402058438464</v>
      </c>
      <c r="Z29" s="9">
        <f>100*LN(MFP!Z29/MFP!Y29)</f>
        <v>-2.8026613656754238</v>
      </c>
      <c r="AA29" s="9">
        <f>100*LN(MFP!AA29/MFP!Z29)</f>
        <v>-11.464765259691717</v>
      </c>
      <c r="AB29" s="9"/>
      <c r="AC29" s="9">
        <f t="shared" si="1"/>
        <v>0.18913725852782148</v>
      </c>
      <c r="AD29" s="9">
        <f t="shared" si="2"/>
        <v>3.0133516252508392</v>
      </c>
      <c r="AE29" s="9">
        <f t="shared" si="3"/>
        <v>-1.050441568431393</v>
      </c>
      <c r="AF29" s="9">
        <f t="shared" si="4"/>
        <v>0.40255171481049157</v>
      </c>
      <c r="AG29" s="9">
        <f t="shared" si="5"/>
        <v>-4.0637931936822325</v>
      </c>
      <c r="AI29" s="2">
        <f t="shared" ref="AI29:AI76" si="6">IF(AE29&lt;AD29,1,0)</f>
        <v>1</v>
      </c>
      <c r="AK29" s="7"/>
      <c r="AL29" s="8"/>
    </row>
    <row r="30" spans="1:38">
      <c r="A30" s="7" t="s">
        <v>55</v>
      </c>
      <c r="B30" s="8" t="s">
        <v>56</v>
      </c>
      <c r="C30" s="9"/>
      <c r="D30" s="9">
        <f>100*LN(MFP!D30/MFP!C30)</f>
        <v>-11.804489450180826</v>
      </c>
      <c r="E30" s="9">
        <f>100*LN(MFP!E30/MFP!D30)</f>
        <v>0.42590675376724813</v>
      </c>
      <c r="F30" s="9">
        <f>100*LN(MFP!F30/MFP!E30)</f>
        <v>0.33352362413896802</v>
      </c>
      <c r="G30" s="9">
        <f>100*LN(MFP!G30/MFP!F30)</f>
        <v>-0.65225321229821287</v>
      </c>
      <c r="H30" s="9">
        <f>100*LN(MFP!H30/MFP!G30)</f>
        <v>-4.2596966385692641</v>
      </c>
      <c r="I30" s="9">
        <f>100*LN(MFP!I30/MFP!H30)</f>
        <v>-13.858616328614668</v>
      </c>
      <c r="J30" s="9">
        <f>100*LN(MFP!J30/MFP!I30)</f>
        <v>5.1774986598089647</v>
      </c>
      <c r="K30" s="9">
        <f>100*LN(MFP!K30/MFP!J30)</f>
        <v>0.57174308215561265</v>
      </c>
      <c r="L30" s="9">
        <f>100*LN(MFP!L30/MFP!K30)</f>
        <v>-4.3918891010538204</v>
      </c>
      <c r="M30" s="9">
        <f>100*LN(MFP!M30/MFP!L30)</f>
        <v>-1.9476859227371617</v>
      </c>
      <c r="N30" s="9">
        <f>100*LN(MFP!N30/MFP!M30)</f>
        <v>4.554591811730262</v>
      </c>
      <c r="O30" s="9">
        <f>100*LN(MFP!O30/MFP!N30)</f>
        <v>2.8107067125432081</v>
      </c>
      <c r="P30" s="9">
        <f>100*LN(MFP!P30/MFP!O30)</f>
        <v>0.37233391763020018</v>
      </c>
      <c r="Q30" s="9">
        <f>100*LN(MFP!Q30/MFP!P30)</f>
        <v>8.5101043581303433</v>
      </c>
      <c r="R30" s="9">
        <f>100*LN(MFP!R30/MFP!Q30)</f>
        <v>4.298889342685273</v>
      </c>
      <c r="S30" s="9">
        <f>100*LN(MFP!S30/MFP!R30)</f>
        <v>2.5526301804609028</v>
      </c>
      <c r="T30" s="9">
        <f>100*LN(MFP!T30/MFP!S30)</f>
        <v>1.6419639134308799</v>
      </c>
      <c r="U30" s="9">
        <f>100*LN(MFP!U30/MFP!T30)</f>
        <v>-0.14988761237359857</v>
      </c>
      <c r="V30" s="9">
        <f>100*LN(MFP!V30/MFP!U30)</f>
        <v>7.3194698103045504</v>
      </c>
      <c r="W30" s="9">
        <f>100*LN(MFP!W30/MFP!V30)</f>
        <v>-6.4046669206056954</v>
      </c>
      <c r="X30" s="9">
        <f>100*LN(MFP!X30/MFP!W30)</f>
        <v>-4.6704527623622685</v>
      </c>
      <c r="Y30" s="9">
        <f>100*LN(MFP!Y30/MFP!X30)</f>
        <v>11.845422538262468</v>
      </c>
      <c r="Z30" s="9">
        <f>100*LN(MFP!Z30/MFP!Y30)</f>
        <v>-0.8772432996643228</v>
      </c>
      <c r="AA30" s="9">
        <f>100*LN(MFP!AA30/MFP!Z30)</f>
        <v>5.2425897384394498</v>
      </c>
      <c r="AB30" s="9"/>
      <c r="AC30" s="9">
        <f t="shared" si="1"/>
        <v>-3.0082979387240223</v>
      </c>
      <c r="AD30" s="9">
        <f t="shared" si="2"/>
        <v>2.0446272458688983</v>
      </c>
      <c r="AE30" s="9">
        <f t="shared" si="3"/>
        <v>0.25497175910841879</v>
      </c>
      <c r="AF30" s="9">
        <f t="shared" si="4"/>
        <v>2.8850790536688318</v>
      </c>
      <c r="AG30" s="9">
        <f t="shared" si="5"/>
        <v>-1.7896554867604795</v>
      </c>
      <c r="AI30" s="2">
        <f t="shared" si="6"/>
        <v>1</v>
      </c>
      <c r="AK30" s="7"/>
      <c r="AL30" s="8"/>
    </row>
    <row r="31" spans="1:38" s="34" customFormat="1" ht="15.75">
      <c r="A31" s="29" t="s">
        <v>57</v>
      </c>
      <c r="B31" s="30" t="s">
        <v>58</v>
      </c>
      <c r="C31" s="31"/>
      <c r="D31" s="31">
        <f>100*LN(MFP!D31/MFP!C31)</f>
        <v>5.4998111736327182</v>
      </c>
      <c r="E31" s="31">
        <f>100*LN(MFP!E31/MFP!D31)</f>
        <v>-0.73853592474249552</v>
      </c>
      <c r="F31" s="31">
        <f>100*LN(MFP!F31/MFP!E31)</f>
        <v>-6.0992613071631049E-2</v>
      </c>
      <c r="G31" s="31">
        <f>100*LN(MFP!G31/MFP!F31)</f>
        <v>-0.2897869651251424</v>
      </c>
      <c r="H31" s="31">
        <f>100*LN(MFP!H31/MFP!G31)</f>
        <v>1.3110913980585195E-2</v>
      </c>
      <c r="I31" s="31">
        <f>100*LN(MFP!I31/MFP!H31)</f>
        <v>1.0087392921040055</v>
      </c>
      <c r="J31" s="31">
        <f>100*LN(MFP!J31/MFP!I31)</f>
        <v>5.817454445907579</v>
      </c>
      <c r="K31" s="31">
        <f>100*LN(MFP!K31/MFP!J31)</f>
        <v>1.9370517618452734</v>
      </c>
      <c r="L31" s="31">
        <f>100*LN(MFP!L31/MFP!K31)</f>
        <v>-5.4418689320332039</v>
      </c>
      <c r="M31" s="31">
        <f>100*LN(MFP!M31/MFP!L31)</f>
        <v>1.5344968846023144</v>
      </c>
      <c r="N31" s="31">
        <f>100*LN(MFP!N31/MFP!M31)</f>
        <v>4.3451808302145922</v>
      </c>
      <c r="O31" s="31">
        <f>100*LN(MFP!O31/MFP!N31)</f>
        <v>-1.9163178717485261</v>
      </c>
      <c r="P31" s="31">
        <f>100*LN(MFP!P31/MFP!O31)</f>
        <v>-8.4698885782022337</v>
      </c>
      <c r="Q31" s="31">
        <f>100*LN(MFP!Q31/MFP!P31)</f>
        <v>5.4255259962117846</v>
      </c>
      <c r="R31" s="31">
        <f>100*LN(MFP!R31/MFP!Q31)</f>
        <v>2.9744546787377599</v>
      </c>
      <c r="S31" s="31">
        <f>100*LN(MFP!S31/MFP!R31)</f>
        <v>-4.1211373922531438</v>
      </c>
      <c r="T31" s="31">
        <f>100*LN(MFP!T31/MFP!S31)</f>
        <v>-2.3491962600495295</v>
      </c>
      <c r="U31" s="31">
        <f>100*LN(MFP!U31/MFP!T31)</f>
        <v>-14.211569187131529</v>
      </c>
      <c r="V31" s="31">
        <f>100*LN(MFP!V31/MFP!U31)</f>
        <v>0.70451247266371964</v>
      </c>
      <c r="W31" s="31">
        <f>100*LN(MFP!W31/MFP!V31)</f>
        <v>1.8661607616768237</v>
      </c>
      <c r="X31" s="31">
        <f>100*LN(MFP!X31/MFP!W31)</f>
        <v>-2.8079545238658756</v>
      </c>
      <c r="Y31" s="31">
        <f>100*LN(MFP!Y31/MFP!X31)</f>
        <v>14.269981298653134</v>
      </c>
      <c r="Z31" s="31">
        <f>100*LN(MFP!Z31/MFP!Y31)</f>
        <v>-10.447734719758069</v>
      </c>
      <c r="AA31" s="31">
        <f>100*LN(MFP!AA31/MFP!Z31)</f>
        <v>-4.5183074074773506</v>
      </c>
      <c r="AB31" s="31"/>
      <c r="AC31" s="31">
        <f t="shared" si="1"/>
        <v>1.6483565105663616</v>
      </c>
      <c r="AD31" s="31">
        <f t="shared" si="2"/>
        <v>-0.89097229383557619</v>
      </c>
      <c r="AE31" s="31">
        <f t="shared" si="3"/>
        <v>-3.8802986509303286</v>
      </c>
      <c r="AF31" s="31">
        <f t="shared" si="4"/>
        <v>-0.8760038381120403</v>
      </c>
      <c r="AG31" s="31">
        <f t="shared" si="5"/>
        <v>-2.9893263570947521</v>
      </c>
      <c r="AI31" s="34">
        <f t="shared" si="6"/>
        <v>1</v>
      </c>
      <c r="AK31" s="29"/>
      <c r="AL31" s="30"/>
    </row>
    <row r="32" spans="1:38">
      <c r="A32" s="7" t="s">
        <v>59</v>
      </c>
      <c r="B32" s="8" t="s">
        <v>60</v>
      </c>
      <c r="C32" s="9"/>
      <c r="D32" s="9">
        <f>100*LN(MFP!D32/MFP!C32)</f>
        <v>3.8158530483936479</v>
      </c>
      <c r="E32" s="9">
        <f>100*LN(MFP!E32/MFP!D32)</f>
        <v>-2.8599684058210046</v>
      </c>
      <c r="F32" s="9">
        <f>100*LN(MFP!F32/MFP!E32)</f>
        <v>-4.4843338909345745</v>
      </c>
      <c r="G32" s="9">
        <f>100*LN(MFP!G32/MFP!F32)</f>
        <v>-1.1117581716092486</v>
      </c>
      <c r="H32" s="9">
        <f>100*LN(MFP!H32/MFP!G32)</f>
        <v>-3.2883453478688076</v>
      </c>
      <c r="I32" s="9">
        <f>100*LN(MFP!I32/MFP!H32)</f>
        <v>0.28248953309500641</v>
      </c>
      <c r="J32" s="9">
        <f>100*LN(MFP!J32/MFP!I32)</f>
        <v>8.2893513453698535</v>
      </c>
      <c r="K32" s="9">
        <f>100*LN(MFP!K32/MFP!J32)</f>
        <v>5.4753445009698503</v>
      </c>
      <c r="L32" s="9">
        <f>100*LN(MFP!L32/MFP!K32)</f>
        <v>-8.7448694355863257</v>
      </c>
      <c r="M32" s="9">
        <f>100*LN(MFP!M32/MFP!L32)</f>
        <v>0.43297500832035701</v>
      </c>
      <c r="N32" s="9">
        <f>100*LN(MFP!N32/MFP!M32)</f>
        <v>4.4831752744128162</v>
      </c>
      <c r="O32" s="9">
        <f>100*LN(MFP!O32/MFP!N32)</f>
        <v>-7.1469657528548671</v>
      </c>
      <c r="P32" s="9">
        <f>100*LN(MFP!P32/MFP!O32)</f>
        <v>-12.485413641815271</v>
      </c>
      <c r="Q32" s="9">
        <f>100*LN(MFP!Q32/MFP!P32)</f>
        <v>7.8212187989283866</v>
      </c>
      <c r="R32" s="9">
        <f>100*LN(MFP!R32/MFP!Q32)</f>
        <v>5.7610517157651859</v>
      </c>
      <c r="S32" s="9">
        <f>100*LN(MFP!S32/MFP!R32)</f>
        <v>-8.0788185910691173</v>
      </c>
      <c r="T32" s="9">
        <f>100*LN(MFP!T32/MFP!S32)</f>
        <v>-3.5602746585815415</v>
      </c>
      <c r="U32" s="9">
        <f>100*LN(MFP!U32/MFP!T32)</f>
        <v>-12.378277892508155</v>
      </c>
      <c r="V32" s="9">
        <f>100*LN(MFP!V32/MFP!U32)</f>
        <v>7.2199724034417851</v>
      </c>
      <c r="W32" s="9">
        <f>100*LN(MFP!W32/MFP!V32)</f>
        <v>-0.6833420603165109</v>
      </c>
      <c r="X32" s="9">
        <f>100*LN(MFP!X32/MFP!W32)</f>
        <v>-6.4836443831646831</v>
      </c>
      <c r="Y32" s="9">
        <f>100*LN(MFP!Y32/MFP!X32)</f>
        <v>21.114012132091421</v>
      </c>
      <c r="Z32" s="9">
        <f>100*LN(MFP!Z32/MFP!Y32)</f>
        <v>-14.703458947502874</v>
      </c>
      <c r="AA32" s="9">
        <f>100*LN(MFP!AA32/MFP!Z32)</f>
        <v>-6.1679763619858825</v>
      </c>
      <c r="AB32" s="9"/>
      <c r="AC32" s="9">
        <f t="shared" si="1"/>
        <v>0.76482907644934039</v>
      </c>
      <c r="AD32" s="9">
        <f t="shared" si="2"/>
        <v>-2.3908801424978199</v>
      </c>
      <c r="AE32" s="9">
        <f t="shared" si="3"/>
        <v>-1.9472158497942935</v>
      </c>
      <c r="AF32" s="9">
        <f t="shared" si="4"/>
        <v>-1.5602668901405048</v>
      </c>
      <c r="AG32" s="9">
        <f t="shared" si="5"/>
        <v>0.44366429270352636</v>
      </c>
      <c r="AI32" s="2">
        <f t="shared" si="6"/>
        <v>0</v>
      </c>
      <c r="AK32" s="7"/>
      <c r="AL32" s="8"/>
    </row>
    <row r="33" spans="1:38">
      <c r="A33" s="7" t="s">
        <v>61</v>
      </c>
      <c r="B33" s="8" t="s">
        <v>62</v>
      </c>
      <c r="C33" s="9"/>
      <c r="D33" s="9">
        <f>100*LN(MFP!D33/MFP!C33)</f>
        <v>6.921211261183263</v>
      </c>
      <c r="E33" s="9">
        <f>100*LN(MFP!E33/MFP!D33)</f>
        <v>3.9663535726712178</v>
      </c>
      <c r="F33" s="9">
        <f>100*LN(MFP!F33/MFP!E33)</f>
        <v>4.7767751586565748</v>
      </c>
      <c r="G33" s="9">
        <f>100*LN(MFP!G33/MFP!F33)</f>
        <v>2.5795800586735237E-2</v>
      </c>
      <c r="H33" s="9">
        <f>100*LN(MFP!H33/MFP!G33)</f>
        <v>7.1196557840869188</v>
      </c>
      <c r="I33" s="9">
        <f>100*LN(MFP!I33/MFP!H33)</f>
        <v>2.9559735056046406</v>
      </c>
      <c r="J33" s="9">
        <f>100*LN(MFP!J33/MFP!I33)</f>
        <v>4.3444424541017508</v>
      </c>
      <c r="K33" s="9">
        <f>100*LN(MFP!K33/MFP!J33)</f>
        <v>-1.6559260347188114</v>
      </c>
      <c r="L33" s="9">
        <f>100*LN(MFP!L33/MFP!K33)</f>
        <v>2.2281386238949867</v>
      </c>
      <c r="M33" s="9">
        <f>100*LN(MFP!M33/MFP!L33)</f>
        <v>3.6972848350631256</v>
      </c>
      <c r="N33" s="9">
        <f>100*LN(MFP!N33/MFP!M33)</f>
        <v>7.9343813651007968</v>
      </c>
      <c r="O33" s="9">
        <f>100*LN(MFP!O33/MFP!N33)</f>
        <v>3.5652721804820589</v>
      </c>
      <c r="P33" s="9">
        <f>100*LN(MFP!P33/MFP!O33)</f>
        <v>-1.0563951075664464</v>
      </c>
      <c r="Q33" s="9">
        <f>100*LN(MFP!Q33/MFP!P33)</f>
        <v>3.5166086650915656</v>
      </c>
      <c r="R33" s="9">
        <f>100*LN(MFP!R33/MFP!Q33)</f>
        <v>-1.0249498234895456</v>
      </c>
      <c r="S33" s="9">
        <f>100*LN(MFP!S33/MFP!R33)</f>
        <v>1.5399915388658818</v>
      </c>
      <c r="T33" s="9">
        <f>100*LN(MFP!T33/MFP!S33)</f>
        <v>-3.3928363021478454</v>
      </c>
      <c r="U33" s="9">
        <f>100*LN(MFP!U33/MFP!T33)</f>
        <v>-4.3365955904770299</v>
      </c>
      <c r="V33" s="9">
        <f>100*LN(MFP!V33/MFP!U33)</f>
        <v>-6.1662660392106989</v>
      </c>
      <c r="W33" s="9">
        <f>100*LN(MFP!W33/MFP!V33)</f>
        <v>-7.5521108330762159</v>
      </c>
      <c r="X33" s="9">
        <f>100*LN(MFP!X33/MFP!W33)</f>
        <v>-2.950856319889263</v>
      </c>
      <c r="Y33" s="9">
        <f>100*LN(MFP!Y33/MFP!X33)</f>
        <v>3.611656712287179</v>
      </c>
      <c r="Z33" s="9">
        <f>100*LN(MFP!Z33/MFP!Y33)</f>
        <v>-3.9299568573732095</v>
      </c>
      <c r="AA33" s="9">
        <f>100*LN(MFP!AA33/MFP!Z33)</f>
        <v>-1.6948342768775919</v>
      </c>
      <c r="AB33" s="9"/>
      <c r="AC33" s="9">
        <f t="shared" si="1"/>
        <v>3.5567851877715357</v>
      </c>
      <c r="AD33" s="9">
        <f t="shared" si="2"/>
        <v>1.8897217750327309</v>
      </c>
      <c r="AE33" s="9">
        <f t="shared" si="3"/>
        <v>-6.0183241542546488</v>
      </c>
      <c r="AF33" s="9">
        <f t="shared" si="4"/>
        <v>-1.2409976854632214</v>
      </c>
      <c r="AG33" s="9">
        <f t="shared" si="5"/>
        <v>-7.9080459292873799</v>
      </c>
      <c r="AI33" s="2">
        <f t="shared" si="6"/>
        <v>1</v>
      </c>
      <c r="AK33" s="7"/>
      <c r="AL33" s="8"/>
    </row>
    <row r="34" spans="1:38">
      <c r="A34" s="7" t="s">
        <v>63</v>
      </c>
      <c r="B34" s="8" t="s">
        <v>64</v>
      </c>
      <c r="C34" s="9"/>
      <c r="D34" s="9">
        <f>100*LN(MFP!D34/MFP!C34)</f>
        <v>11.233276734107879</v>
      </c>
      <c r="E34" s="9">
        <f>100*LN(MFP!E34/MFP!D34)</f>
        <v>-3.7290675641622633</v>
      </c>
      <c r="F34" s="9">
        <f>100*LN(MFP!F34/MFP!E34)</f>
        <v>8.3460728931934742</v>
      </c>
      <c r="G34" s="9">
        <f>100*LN(MFP!G34/MFP!F34)</f>
        <v>2.8160368956965773</v>
      </c>
      <c r="H34" s="9">
        <f>100*LN(MFP!H34/MFP!G34)</f>
        <v>-6.5733893590165264</v>
      </c>
      <c r="I34" s="9">
        <f>100*LN(MFP!I34/MFP!H34)</f>
        <v>0.82479283062295594</v>
      </c>
      <c r="J34" s="9">
        <f>100*LN(MFP!J34/MFP!I34)</f>
        <v>-1.2897473595383548</v>
      </c>
      <c r="K34" s="9">
        <f>100*LN(MFP!K34/MFP!J34)</f>
        <v>-1.6387006337218692</v>
      </c>
      <c r="L34" s="9">
        <f>100*LN(MFP!L34/MFP!K34)</f>
        <v>-9.3835421465776072</v>
      </c>
      <c r="M34" s="9">
        <f>100*LN(MFP!M34/MFP!L34)</f>
        <v>6.3603271099027028</v>
      </c>
      <c r="N34" s="9">
        <f>100*LN(MFP!N34/MFP!M34)</f>
        <v>-4.6663607102140228</v>
      </c>
      <c r="O34" s="9">
        <f>100*LN(MFP!O34/MFP!N34)</f>
        <v>2.2377750515357659</v>
      </c>
      <c r="P34" s="9">
        <f>100*LN(MFP!P34/MFP!O34)</f>
        <v>-1.0985974269822116</v>
      </c>
      <c r="Q34" s="9">
        <f>100*LN(MFP!Q34/MFP!P34)</f>
        <v>-1.7587504020252407</v>
      </c>
      <c r="R34" s="9">
        <f>100*LN(MFP!R34/MFP!Q34)</f>
        <v>-3.9901509374334365</v>
      </c>
      <c r="S34" s="9">
        <f>100*LN(MFP!S34/MFP!R34)</f>
        <v>5.6683827659751991</v>
      </c>
      <c r="T34" s="9">
        <f>100*LN(MFP!T34/MFP!S34)</f>
        <v>5.7187152315308838</v>
      </c>
      <c r="U34" s="9">
        <f>100*LN(MFP!U34/MFP!T34)</f>
        <v>-35.964453034924389</v>
      </c>
      <c r="V34" s="9">
        <f>100*LN(MFP!V34/MFP!U34)</f>
        <v>-20.832883317619551</v>
      </c>
      <c r="W34" s="9">
        <f>100*LN(MFP!W34/MFP!V34)</f>
        <v>24.964350631040833</v>
      </c>
      <c r="X34" s="9">
        <f>100*LN(MFP!X34/MFP!W34)</f>
        <v>9.9281703612427723</v>
      </c>
      <c r="Y34" s="9">
        <f>100*LN(MFP!Y34/MFP!X34)</f>
        <v>-0.55848300907636683</v>
      </c>
      <c r="Z34" s="9">
        <f>100*LN(MFP!Z34/MFP!Y34)</f>
        <v>-0.53789946423442547</v>
      </c>
      <c r="AA34" s="9">
        <f>100*LN(MFP!AA34/MFP!Z34)</f>
        <v>-0.68221746431239549</v>
      </c>
      <c r="AB34" s="9"/>
      <c r="AC34" s="9">
        <f t="shared" si="1"/>
        <v>1.2486593046477339</v>
      </c>
      <c r="AD34" s="9">
        <f t="shared" si="2"/>
        <v>-0.10135571825421853</v>
      </c>
      <c r="AE34" s="9">
        <f t="shared" si="3"/>
        <v>-10.610995240501035</v>
      </c>
      <c r="AF34" s="9">
        <f t="shared" si="4"/>
        <v>2.0373926059048961</v>
      </c>
      <c r="AG34" s="9">
        <f t="shared" si="5"/>
        <v>-10.509639522246816</v>
      </c>
      <c r="AI34" s="2">
        <f t="shared" si="6"/>
        <v>1</v>
      </c>
      <c r="AK34" s="7"/>
      <c r="AL34" s="8"/>
    </row>
    <row r="35" spans="1:38" s="34" customFormat="1" ht="15.75">
      <c r="A35" s="29" t="s">
        <v>65</v>
      </c>
      <c r="B35" s="30" t="s">
        <v>66</v>
      </c>
      <c r="C35" s="31"/>
      <c r="D35" s="31">
        <f>100*LN(MFP!D35/MFP!C35)</f>
        <v>-1.4939238927175282</v>
      </c>
      <c r="E35" s="31">
        <f>100*LN(MFP!E35/MFP!D35)</f>
        <v>3.326589435619328</v>
      </c>
      <c r="F35" s="31">
        <f>100*LN(MFP!F35/MFP!E35)</f>
        <v>2.6086966379882779</v>
      </c>
      <c r="G35" s="31">
        <f>100*LN(MFP!G35/MFP!F35)</f>
        <v>-0.92424915746751202</v>
      </c>
      <c r="H35" s="31">
        <f>100*LN(MFP!H35/MFP!G35)</f>
        <v>-1.2020448886999404</v>
      </c>
      <c r="I35" s="31">
        <f>100*LN(MFP!I35/MFP!H35)</f>
        <v>0.23002862290309425</v>
      </c>
      <c r="J35" s="31">
        <f>100*LN(MFP!J35/MFP!I35)</f>
        <v>2.8721381161169055</v>
      </c>
      <c r="K35" s="31">
        <f>100*LN(MFP!K35/MFP!J35)</f>
        <v>4.3836947601188143</v>
      </c>
      <c r="L35" s="31">
        <f>100*LN(MFP!L35/MFP!K35)</f>
        <v>0.71324186314951099</v>
      </c>
      <c r="M35" s="31">
        <f>100*LN(MFP!M35/MFP!L35)</f>
        <v>-3.4949637505233353</v>
      </c>
      <c r="N35" s="31">
        <f>100*LN(MFP!N35/MFP!M35)</f>
        <v>-2.8390189691049383</v>
      </c>
      <c r="O35" s="31">
        <f>100*LN(MFP!O35/MFP!N35)</f>
        <v>-8.0471900206767675</v>
      </c>
      <c r="P35" s="31">
        <f>100*LN(MFP!P35/MFP!O35)</f>
        <v>-4.726103551306168</v>
      </c>
      <c r="Q35" s="31">
        <f>100*LN(MFP!Q35/MFP!P35)</f>
        <v>-15.235559511435348</v>
      </c>
      <c r="R35" s="31">
        <f>100*LN(MFP!R35/MFP!Q35)</f>
        <v>22.694553185054151</v>
      </c>
      <c r="S35" s="31">
        <f>100*LN(MFP!S35/MFP!R35)</f>
        <v>6.7623682303581001</v>
      </c>
      <c r="T35" s="31">
        <f>100*LN(MFP!T35/MFP!S35)</f>
        <v>6.438865227254718</v>
      </c>
      <c r="U35" s="31">
        <f>100*LN(MFP!U35/MFP!T35)</f>
        <v>-6.5338201308135444</v>
      </c>
      <c r="V35" s="31">
        <f>100*LN(MFP!V35/MFP!U35)</f>
        <v>4.6520924725388717</v>
      </c>
      <c r="W35" s="31">
        <f>100*LN(MFP!W35/MFP!V35)</f>
        <v>0.95474507941474851</v>
      </c>
      <c r="X35" s="31">
        <f>100*LN(MFP!X35/MFP!W35)</f>
        <v>-2.6558118145595282</v>
      </c>
      <c r="Y35" s="31">
        <f>100*LN(MFP!Y35/MFP!X35)</f>
        <v>6.4744820551563036</v>
      </c>
      <c r="Z35" s="31">
        <f>100*LN(MFP!Z35/MFP!Y35)</f>
        <v>4.2423855989714365</v>
      </c>
      <c r="AA35" s="31">
        <f>100*LN(MFP!AA35/MFP!Z35)</f>
        <v>3.9741914557767655</v>
      </c>
      <c r="AB35" s="31"/>
      <c r="AC35" s="31">
        <f t="shared" si="1"/>
        <v>1.22511620423268</v>
      </c>
      <c r="AD35" s="31">
        <f t="shared" si="2"/>
        <v>0.25179918919665778</v>
      </c>
      <c r="AE35" s="31">
        <f t="shared" si="3"/>
        <v>-0.30899419295330804</v>
      </c>
      <c r="AF35" s="31">
        <f t="shared" si="4"/>
        <v>3.0088118238362442</v>
      </c>
      <c r="AG35" s="31">
        <f t="shared" si="5"/>
        <v>-0.56079338214996577</v>
      </c>
      <c r="AI35" s="34">
        <f t="shared" si="6"/>
        <v>1</v>
      </c>
      <c r="AK35" s="29"/>
      <c r="AL35" s="30"/>
    </row>
    <row r="36" spans="1:38" s="34" customFormat="1" ht="15.75">
      <c r="A36" s="29" t="s">
        <v>67</v>
      </c>
      <c r="B36" s="30" t="s">
        <v>68</v>
      </c>
      <c r="C36" s="31"/>
      <c r="D36" s="31">
        <f>100*LN(MFP!D36/MFP!C36)</f>
        <v>0.47646672769388287</v>
      </c>
      <c r="E36" s="31">
        <f>100*LN(MFP!E36/MFP!D36)</f>
        <v>6.6432310689107626E-2</v>
      </c>
      <c r="F36" s="31">
        <f>100*LN(MFP!F36/MFP!E36)</f>
        <v>0.34437071342596148</v>
      </c>
      <c r="G36" s="31">
        <f>100*LN(MFP!G36/MFP!F36)</f>
        <v>-1.1426265774309063</v>
      </c>
      <c r="H36" s="31">
        <f>100*LN(MFP!H36/MFP!G36)</f>
        <v>2.9742480054029263</v>
      </c>
      <c r="I36" s="31">
        <f>100*LN(MFP!I36/MFP!H36)</f>
        <v>-0.70099458360265976</v>
      </c>
      <c r="J36" s="31">
        <f>100*LN(MFP!J36/MFP!I36)</f>
        <v>0.35020585415231287</v>
      </c>
      <c r="K36" s="31">
        <f>100*LN(MFP!K36/MFP!J36)</f>
        <v>-0.887875854383535</v>
      </c>
      <c r="L36" s="31">
        <f>100*LN(MFP!L36/MFP!K36)</f>
        <v>0.53767000023121914</v>
      </c>
      <c r="M36" s="31">
        <f>100*LN(MFP!M36/MFP!L36)</f>
        <v>-1.294377317934182</v>
      </c>
      <c r="N36" s="31">
        <f>100*LN(MFP!N36/MFP!M36)</f>
        <v>-0.76433257652511466</v>
      </c>
      <c r="O36" s="31">
        <f>100*LN(MFP!O36/MFP!N36)</f>
        <v>-0.10674984885216876</v>
      </c>
      <c r="P36" s="31">
        <f>100*LN(MFP!P36/MFP!O36)</f>
        <v>-0.23432062420653596</v>
      </c>
      <c r="Q36" s="31">
        <f>100*LN(MFP!Q36/MFP!P36)</f>
        <v>-0.75128604023868739</v>
      </c>
      <c r="R36" s="31">
        <f>100*LN(MFP!R36/MFP!Q36)</f>
        <v>-0.79478350062342251</v>
      </c>
      <c r="S36" s="31">
        <f>100*LN(MFP!S36/MFP!R36)</f>
        <v>-0.53370367322991574</v>
      </c>
      <c r="T36" s="31">
        <f>100*LN(MFP!T36/MFP!S36)</f>
        <v>-2.2356642614894451</v>
      </c>
      <c r="U36" s="31">
        <f>100*LN(MFP!U36/MFP!T36)</f>
        <v>-2.8412514436677996</v>
      </c>
      <c r="V36" s="31">
        <f>100*LN(MFP!V36/MFP!U36)</f>
        <v>-4.2865748229491354</v>
      </c>
      <c r="W36" s="31">
        <f>100*LN(MFP!W36/MFP!V36)</f>
        <v>-2.7374329267061777</v>
      </c>
      <c r="X36" s="31">
        <f>100*LN(MFP!X36/MFP!W36)</f>
        <v>-0.24811643046178036</v>
      </c>
      <c r="Y36" s="31">
        <f>100*LN(MFP!Y36/MFP!X36)</f>
        <v>1.4244312042194918</v>
      </c>
      <c r="Z36" s="31">
        <f>100*LN(MFP!Z36/MFP!Y36)</f>
        <v>2.211373002266896</v>
      </c>
      <c r="AA36" s="31">
        <f>100*LN(MFP!AA36/MFP!Z36)</f>
        <v>-0.15048287075892136</v>
      </c>
      <c r="AB36" s="31"/>
      <c r="AC36" s="31">
        <f t="shared" si="1"/>
        <v>0.18502832449338627</v>
      </c>
      <c r="AD36" s="31">
        <f t="shared" si="2"/>
        <v>-0.68639420476313917</v>
      </c>
      <c r="AE36" s="31">
        <f t="shared" si="3"/>
        <v>-3.2884197311077039</v>
      </c>
      <c r="AF36" s="31">
        <f t="shared" si="4"/>
        <v>0.80930122631642154</v>
      </c>
      <c r="AG36" s="31">
        <f t="shared" si="5"/>
        <v>-2.6020255263445646</v>
      </c>
      <c r="AI36" s="34">
        <f t="shared" si="6"/>
        <v>1</v>
      </c>
      <c r="AK36" s="29"/>
      <c r="AL36" s="30"/>
    </row>
    <row r="37" spans="1:38" s="34" customFormat="1" ht="15.75">
      <c r="A37" s="29" t="s">
        <v>69</v>
      </c>
      <c r="B37" s="30" t="s">
        <v>70</v>
      </c>
      <c r="C37" s="31"/>
      <c r="D37" s="31">
        <f>100*LN(MFP!D37/MFP!C37)</f>
        <v>2.7930309483742448</v>
      </c>
      <c r="E37" s="31">
        <f>100*LN(MFP!E37/MFP!D37)</f>
        <v>1.4774703537129987</v>
      </c>
      <c r="F37" s="31">
        <f>100*LN(MFP!F37/MFP!E37)</f>
        <v>-0.32660010825149549</v>
      </c>
      <c r="G37" s="31">
        <f>100*LN(MFP!G37/MFP!F37)</f>
        <v>2.4082636542565585</v>
      </c>
      <c r="H37" s="31">
        <f>100*LN(MFP!H37/MFP!G37)</f>
        <v>3.9436551564837607</v>
      </c>
      <c r="I37" s="31">
        <f>100*LN(MFP!I37/MFP!H37)</f>
        <v>1.8598746178902368</v>
      </c>
      <c r="J37" s="31">
        <f>100*LN(MFP!J37/MFP!I37)</f>
        <v>1.5485247560500073</v>
      </c>
      <c r="K37" s="31">
        <f>100*LN(MFP!K37/MFP!J37)</f>
        <v>-1.1798984938588528</v>
      </c>
      <c r="L37" s="31">
        <f>100*LN(MFP!L37/MFP!K37)</f>
        <v>5.1371224711492474</v>
      </c>
      <c r="M37" s="31">
        <f>100*LN(MFP!M37/MFP!L37)</f>
        <v>4.3948246657485344</v>
      </c>
      <c r="N37" s="31">
        <f>100*LN(MFP!N37/MFP!M37)</f>
        <v>5.7819570888826233</v>
      </c>
      <c r="O37" s="31">
        <f>100*LN(MFP!O37/MFP!N37)</f>
        <v>5.6985678411415337E-2</v>
      </c>
      <c r="P37" s="31">
        <f>100*LN(MFP!P37/MFP!O37)</f>
        <v>1.8689901300647964</v>
      </c>
      <c r="Q37" s="31">
        <f>100*LN(MFP!Q37/MFP!P37)</f>
        <v>3.4432957388847689</v>
      </c>
      <c r="R37" s="31">
        <f>100*LN(MFP!R37/MFP!Q37)</f>
        <v>1.3456125601567634</v>
      </c>
      <c r="S37" s="31">
        <f>100*LN(MFP!S37/MFP!R37)</f>
        <v>2.4802356540846331</v>
      </c>
      <c r="T37" s="31">
        <f>100*LN(MFP!T37/MFP!S37)</f>
        <v>0.3543324547458882</v>
      </c>
      <c r="U37" s="31">
        <f>100*LN(MFP!U37/MFP!T37)</f>
        <v>-0.3653318497902453</v>
      </c>
      <c r="V37" s="31">
        <f>100*LN(MFP!V37/MFP!U37)</f>
        <v>0.35237841736164943</v>
      </c>
      <c r="W37" s="31">
        <f>100*LN(MFP!W37/MFP!V37)</f>
        <v>1.2772703793275675</v>
      </c>
      <c r="X37" s="31">
        <f>100*LN(MFP!X37/MFP!W37)</f>
        <v>-1.7847690459628494</v>
      </c>
      <c r="Y37" s="31">
        <f>100*LN(MFP!Y37/MFP!X37)</f>
        <v>-0.52820913716421547</v>
      </c>
      <c r="Z37" s="31">
        <f>100*LN(MFP!Z37/MFP!Y37)</f>
        <v>2.4967864059861444</v>
      </c>
      <c r="AA37" s="31">
        <f>100*LN(MFP!AA37/MFP!Z37)</f>
        <v>-0.72341957271943358</v>
      </c>
      <c r="AB37" s="31"/>
      <c r="AC37" s="31">
        <f t="shared" si="1"/>
        <v>1.5655401105821825</v>
      </c>
      <c r="AD37" s="31">
        <f t="shared" si="2"/>
        <v>2.7625951602365184</v>
      </c>
      <c r="AE37" s="31">
        <f t="shared" si="3"/>
        <v>0.42143898229965721</v>
      </c>
      <c r="AF37" s="31">
        <f t="shared" si="4"/>
        <v>-0.13490283746508849</v>
      </c>
      <c r="AG37" s="31">
        <f t="shared" si="5"/>
        <v>-2.341156177936861</v>
      </c>
      <c r="AI37" s="34">
        <f t="shared" si="6"/>
        <v>1</v>
      </c>
      <c r="AK37" s="29"/>
      <c r="AL37" s="30"/>
    </row>
    <row r="38" spans="1:38">
      <c r="A38" s="7" t="s">
        <v>71</v>
      </c>
      <c r="B38" s="8" t="s">
        <v>72</v>
      </c>
      <c r="C38" s="9"/>
      <c r="D38" s="9">
        <f>100*LN(MFP!D38/MFP!C38)</f>
        <v>0.33202683597294563</v>
      </c>
      <c r="E38" s="9">
        <f>100*LN(MFP!E38/MFP!D38)</f>
        <v>2.1720742790691872</v>
      </c>
      <c r="F38" s="9">
        <f>100*LN(MFP!F38/MFP!E38)</f>
        <v>-1.1548250621303915</v>
      </c>
      <c r="G38" s="9">
        <f>100*LN(MFP!G38/MFP!F38)</f>
        <v>4.4883672338541221</v>
      </c>
      <c r="H38" s="9">
        <f>100*LN(MFP!H38/MFP!G38)</f>
        <v>5.8689835879956851</v>
      </c>
      <c r="I38" s="9">
        <f>100*LN(MFP!I38/MFP!H38)</f>
        <v>2.4259247100793981</v>
      </c>
      <c r="J38" s="9">
        <f>100*LN(MFP!J38/MFP!I38)</f>
        <v>1.0571977805504875</v>
      </c>
      <c r="K38" s="9">
        <f>100*LN(MFP!K38/MFP!J38)</f>
        <v>-4.4587127516763507</v>
      </c>
      <c r="L38" s="9">
        <f>100*LN(MFP!L38/MFP!K38)</f>
        <v>5.123158140339962</v>
      </c>
      <c r="M38" s="9">
        <f>100*LN(MFP!M38/MFP!L38)</f>
        <v>4.8010676585895684</v>
      </c>
      <c r="N38" s="9">
        <f>100*LN(MFP!N38/MFP!M38)</f>
        <v>7.5005653747424965</v>
      </c>
      <c r="O38" s="9">
        <f>100*LN(MFP!O38/MFP!N38)</f>
        <v>1.6499941975500052</v>
      </c>
      <c r="P38" s="9">
        <f>100*LN(MFP!P38/MFP!O38)</f>
        <v>2.288072778592765</v>
      </c>
      <c r="Q38" s="9">
        <f>100*LN(MFP!Q38/MFP!P38)</f>
        <v>5.0137224894631727</v>
      </c>
      <c r="R38" s="9">
        <f>100*LN(MFP!R38/MFP!Q38)</f>
        <v>1.2504980733329201</v>
      </c>
      <c r="S38" s="9">
        <f>100*LN(MFP!S38/MFP!R38)</f>
        <v>4.7579550776008341</v>
      </c>
      <c r="T38" s="9">
        <f>100*LN(MFP!T38/MFP!S38)</f>
        <v>2.5946871100367006</v>
      </c>
      <c r="U38" s="9">
        <f>100*LN(MFP!U38/MFP!T38)</f>
        <v>-1.1523350434642894</v>
      </c>
      <c r="V38" s="9">
        <f>100*LN(MFP!V38/MFP!U38)</f>
        <v>-0.99998320783335271</v>
      </c>
      <c r="W38" s="9">
        <f>100*LN(MFP!W38/MFP!V38)</f>
        <v>3.0135737164633811</v>
      </c>
      <c r="X38" s="9">
        <f>100*LN(MFP!X38/MFP!W38)</f>
        <v>-0.75751230414419923</v>
      </c>
      <c r="Y38" s="9">
        <f>100*LN(MFP!Y38/MFP!X38)</f>
        <v>-3.6064851232852115</v>
      </c>
      <c r="Z38" s="9">
        <f>100*LN(MFP!Z38/MFP!Y38)</f>
        <v>1.1856498838376943</v>
      </c>
      <c r="AA38" s="9">
        <f>100*LN(MFP!AA38/MFP!Z38)</f>
        <v>-0.42277788086732165</v>
      </c>
      <c r="AB38" s="9"/>
      <c r="AC38" s="9">
        <f t="shared" si="1"/>
        <v>1.3413795767143855</v>
      </c>
      <c r="AD38" s="9">
        <f t="shared" si="2"/>
        <v>3.8866356555831589</v>
      </c>
      <c r="AE38" s="9">
        <f t="shared" si="3"/>
        <v>0.2870851550552464</v>
      </c>
      <c r="AF38" s="9">
        <f t="shared" si="4"/>
        <v>-0.90028135611475946</v>
      </c>
      <c r="AG38" s="9">
        <f t="shared" si="5"/>
        <v>-3.5995505005279127</v>
      </c>
      <c r="AI38" s="2">
        <f t="shared" si="6"/>
        <v>1</v>
      </c>
      <c r="AK38" s="7"/>
      <c r="AL38" s="8"/>
    </row>
    <row r="39" spans="1:38">
      <c r="A39" s="7" t="s">
        <v>73</v>
      </c>
      <c r="B39" s="8" t="s">
        <v>74</v>
      </c>
      <c r="C39" s="9"/>
      <c r="D39" s="9">
        <f>100*LN(MFP!D39/MFP!C39)</f>
        <v>4.4569018011946371</v>
      </c>
      <c r="E39" s="9">
        <f>100*LN(MFP!E39/MFP!D39)</f>
        <v>1.0019981041574044</v>
      </c>
      <c r="F39" s="9">
        <f>100*LN(MFP!F39/MFP!E39)</f>
        <v>0.45297275974959633</v>
      </c>
      <c r="G39" s="9">
        <f>100*LN(MFP!G39/MFP!F39)</f>
        <v>0.75212368011682007</v>
      </c>
      <c r="H39" s="9">
        <f>100*LN(MFP!H39/MFP!G39)</f>
        <v>2.3886355644889763</v>
      </c>
      <c r="I39" s="9">
        <f>100*LN(MFP!I39/MFP!H39)</f>
        <v>1.8259548988867602</v>
      </c>
      <c r="J39" s="9">
        <f>100*LN(MFP!J39/MFP!I39)</f>
        <v>1.8268056791561966</v>
      </c>
      <c r="K39" s="9">
        <f>100*LN(MFP!K39/MFP!J39)</f>
        <v>1.3322567430230998</v>
      </c>
      <c r="L39" s="9">
        <f>100*LN(MFP!L39/MFP!K39)</f>
        <v>5.1425864496026161</v>
      </c>
      <c r="M39" s="9">
        <f>100*LN(MFP!M39/MFP!L39)</f>
        <v>3.9832029088192442</v>
      </c>
      <c r="N39" s="9">
        <f>100*LN(MFP!N39/MFP!M39)</f>
        <v>3.871150319709646</v>
      </c>
      <c r="O39" s="9">
        <f>100*LN(MFP!O39/MFP!N39)</f>
        <v>-0.94517181355299307</v>
      </c>
      <c r="P39" s="9">
        <f>100*LN(MFP!P39/MFP!O39)</f>
        <v>1.2699973628859307</v>
      </c>
      <c r="Q39" s="9">
        <f>100*LN(MFP!Q39/MFP!P39)</f>
        <v>2.3965563764674647</v>
      </c>
      <c r="R39" s="9">
        <f>100*LN(MFP!R39/MFP!Q39)</f>
        <v>1.6592812771328107</v>
      </c>
      <c r="S39" s="9">
        <f>100*LN(MFP!S39/MFP!R39)</f>
        <v>0.70291915399968041</v>
      </c>
      <c r="T39" s="9">
        <f>100*LN(MFP!T39/MFP!S39)</f>
        <v>-1.4278494365983374</v>
      </c>
      <c r="U39" s="9">
        <f>100*LN(MFP!U39/MFP!T39)</f>
        <v>0.21523145681427328</v>
      </c>
      <c r="V39" s="9">
        <f>100*LN(MFP!V39/MFP!U39)</f>
        <v>1.0633265916753398</v>
      </c>
      <c r="W39" s="9">
        <f>100*LN(MFP!W39/MFP!V39)</f>
        <v>-0.43033422218835582</v>
      </c>
      <c r="X39" s="9">
        <f>100*LN(MFP!X39/MFP!W39)</f>
        <v>-2.8698239556878056</v>
      </c>
      <c r="Y39" s="9">
        <f>100*LN(MFP!Y39/MFP!X39)</f>
        <v>2.7276252214591197</v>
      </c>
      <c r="Z39" s="9">
        <f>100*LN(MFP!Z39/MFP!Y39)</f>
        <v>3.5802051895203886</v>
      </c>
      <c r="AA39" s="9">
        <f>100*LN(MFP!AA39/MFP!Z39)</f>
        <v>-1.0898790676157613</v>
      </c>
      <c r="AB39" s="9"/>
      <c r="AC39" s="9">
        <f t="shared" si="1"/>
        <v>1.7547061538466862</v>
      </c>
      <c r="AD39" s="9">
        <f t="shared" si="2"/>
        <v>1.8502969553851178</v>
      </c>
      <c r="AE39" s="9">
        <f t="shared" si="3"/>
        <v>0.28274127543375244</v>
      </c>
      <c r="AF39" s="9">
        <f t="shared" si="4"/>
        <v>0.58703184691898536</v>
      </c>
      <c r="AG39" s="9">
        <f t="shared" si="5"/>
        <v>-1.5675556799513655</v>
      </c>
      <c r="AI39" s="2">
        <f t="shared" si="6"/>
        <v>1</v>
      </c>
      <c r="AK39" s="7"/>
      <c r="AL39" s="8"/>
    </row>
    <row r="40" spans="1:38" s="34" customFormat="1" ht="15.75">
      <c r="A40" s="29" t="s">
        <v>75</v>
      </c>
      <c r="B40" s="30" t="s">
        <v>76</v>
      </c>
      <c r="C40" s="31"/>
      <c r="D40" s="31">
        <f>100*LN(MFP!D40/MFP!C40)</f>
        <v>1.0083942063085498</v>
      </c>
      <c r="E40" s="31">
        <f>100*LN(MFP!E40/MFP!D40)</f>
        <v>0.1675173798362366</v>
      </c>
      <c r="F40" s="31">
        <f>100*LN(MFP!F40/MFP!E40)</f>
        <v>1.0730205116298845</v>
      </c>
      <c r="G40" s="31">
        <f>100*LN(MFP!G40/MFP!F40)</f>
        <v>4.413504259449148</v>
      </c>
      <c r="H40" s="31">
        <f>100*LN(MFP!H40/MFP!G40)</f>
        <v>3.6998734679059266</v>
      </c>
      <c r="I40" s="31">
        <f>100*LN(MFP!I40/MFP!H40)</f>
        <v>0.70961483073929232</v>
      </c>
      <c r="J40" s="31">
        <f>100*LN(MFP!J40/MFP!I40)</f>
        <v>1.6667346144792872</v>
      </c>
      <c r="K40" s="31">
        <f>100*LN(MFP!K40/MFP!J40)</f>
        <v>-1.2837146760680718</v>
      </c>
      <c r="L40" s="31">
        <f>100*LN(MFP!L40/MFP!K40)</f>
        <v>0.8260479733269035</v>
      </c>
      <c r="M40" s="31">
        <f>100*LN(MFP!M40/MFP!L40)</f>
        <v>1.5604998068889835</v>
      </c>
      <c r="N40" s="31">
        <f>100*LN(MFP!N40/MFP!M40)</f>
        <v>-1.4727738337917344</v>
      </c>
      <c r="O40" s="31">
        <f>100*LN(MFP!O40/MFP!N40)</f>
        <v>0.93793598436427683</v>
      </c>
      <c r="P40" s="31">
        <f>100*LN(MFP!P40/MFP!O40)</f>
        <v>3.9950145791261207</v>
      </c>
      <c r="Q40" s="31">
        <f>100*LN(MFP!Q40/MFP!P40)</f>
        <v>-0.48863847685804085</v>
      </c>
      <c r="R40" s="31">
        <f>100*LN(MFP!R40/MFP!Q40)</f>
        <v>0.69320118438206935</v>
      </c>
      <c r="S40" s="31">
        <f>100*LN(MFP!S40/MFP!R40)</f>
        <v>2.4400016885106073</v>
      </c>
      <c r="T40" s="31">
        <f>100*LN(MFP!T40/MFP!S40)</f>
        <v>4.6235219087579544</v>
      </c>
      <c r="U40" s="31">
        <f>100*LN(MFP!U40/MFP!T40)</f>
        <v>3.4280933976874373</v>
      </c>
      <c r="V40" s="31">
        <f>100*LN(MFP!V40/MFP!U40)</f>
        <v>1.2066901218138015</v>
      </c>
      <c r="W40" s="31">
        <f>100*LN(MFP!W40/MFP!V40)</f>
        <v>-0.22749987556689061</v>
      </c>
      <c r="X40" s="31">
        <f>100*LN(MFP!X40/MFP!W40)</f>
        <v>1.8328973254185525</v>
      </c>
      <c r="Y40" s="31">
        <f>100*LN(MFP!Y40/MFP!X40)</f>
        <v>-2.6971536460133296</v>
      </c>
      <c r="Z40" s="31">
        <f>100*LN(MFP!Z40/MFP!Y40)</f>
        <v>4.0539479463060877</v>
      </c>
      <c r="AA40" s="31">
        <f>100*LN(MFP!AA40/MFP!Z40)</f>
        <v>1.6202659696195103</v>
      </c>
      <c r="AB40" s="31"/>
      <c r="AC40" s="31">
        <f t="shared" si="1"/>
        <v>1.4318680742850316</v>
      </c>
      <c r="AD40" s="31">
        <f t="shared" si="2"/>
        <v>1.4572012016341267</v>
      </c>
      <c r="AE40" s="31">
        <f t="shared" si="3"/>
        <v>1.4690945479781161</v>
      </c>
      <c r="AF40" s="31">
        <f t="shared" si="4"/>
        <v>1.2024893988327052</v>
      </c>
      <c r="AG40" s="31">
        <f t="shared" si="5"/>
        <v>1.1893346343989419E-2</v>
      </c>
      <c r="AI40" s="34">
        <f t="shared" si="6"/>
        <v>0</v>
      </c>
      <c r="AK40" s="29"/>
      <c r="AL40" s="30"/>
    </row>
    <row r="41" spans="1:38">
      <c r="A41" s="7" t="s">
        <v>77</v>
      </c>
      <c r="B41" s="8" t="s">
        <v>78</v>
      </c>
      <c r="C41" s="9"/>
      <c r="D41" s="9">
        <f>100*LN(MFP!D41/MFP!C41)</f>
        <v>-1.7474684064320889</v>
      </c>
      <c r="E41" s="9">
        <f>100*LN(MFP!E41/MFP!D41)</f>
        <v>-2.7330979355695519</v>
      </c>
      <c r="F41" s="9">
        <f>100*LN(MFP!F41/MFP!E41)</f>
        <v>1.7834426466732765</v>
      </c>
      <c r="G41" s="9">
        <f>100*LN(MFP!G41/MFP!F41)</f>
        <v>0.81697287366329985</v>
      </c>
      <c r="H41" s="9">
        <f>100*LN(MFP!H41/MFP!G41)</f>
        <v>7.0892973865991218</v>
      </c>
      <c r="I41" s="9">
        <f>100*LN(MFP!I41/MFP!H41)</f>
        <v>-2.2757960437091</v>
      </c>
      <c r="J41" s="9">
        <f>100*LN(MFP!J41/MFP!I41)</f>
        <v>7.2269731012125913</v>
      </c>
      <c r="K41" s="9">
        <f>100*LN(MFP!K41/MFP!J41)</f>
        <v>1.2760611294809219</v>
      </c>
      <c r="L41" s="9">
        <f>100*LN(MFP!L41/MFP!K41)</f>
        <v>1.1407362111022565</v>
      </c>
      <c r="M41" s="9">
        <f>100*LN(MFP!M41/MFP!L41)</f>
        <v>1.5450248504404775</v>
      </c>
      <c r="N41" s="9">
        <f>100*LN(MFP!N41/MFP!M41)</f>
        <v>-5.0619432972209992</v>
      </c>
      <c r="O41" s="9">
        <f>100*LN(MFP!O41/MFP!N41)</f>
        <v>6.0103924069705306</v>
      </c>
      <c r="P41" s="9">
        <f>100*LN(MFP!P41/MFP!O41)</f>
        <v>4.5212342821548148</v>
      </c>
      <c r="Q41" s="9">
        <f>100*LN(MFP!Q41/MFP!P41)</f>
        <v>-1.0769271127634954</v>
      </c>
      <c r="R41" s="9">
        <f>100*LN(MFP!R41/MFP!Q41)</f>
        <v>10.518142995234335</v>
      </c>
      <c r="S41" s="9">
        <f>100*LN(MFP!S41/MFP!R41)</f>
        <v>2.1154409149500641</v>
      </c>
      <c r="T41" s="9">
        <f>100*LN(MFP!T41/MFP!S41)</f>
        <v>13.24052388100071</v>
      </c>
      <c r="U41" s="9">
        <f>100*LN(MFP!U41/MFP!T41)</f>
        <v>6.9221469041953174</v>
      </c>
      <c r="V41" s="9">
        <f>100*LN(MFP!V41/MFP!U41)</f>
        <v>4.4045593138674937</v>
      </c>
      <c r="W41" s="9">
        <f>100*LN(MFP!W41/MFP!V41)</f>
        <v>0.4001437832810914</v>
      </c>
      <c r="X41" s="9">
        <f>100*LN(MFP!X41/MFP!W41)</f>
        <v>3.3579037908459126</v>
      </c>
      <c r="Y41" s="9">
        <f>100*LN(MFP!Y41/MFP!X41)</f>
        <v>3.5667958342412138</v>
      </c>
      <c r="Z41" s="9">
        <f>100*LN(MFP!Z41/MFP!Y41)</f>
        <v>2.5003827442277657</v>
      </c>
      <c r="AA41" s="9">
        <f>100*LN(MFP!AA41/MFP!Z41)</f>
        <v>2.3038601873397861</v>
      </c>
      <c r="AB41" s="9"/>
      <c r="AC41" s="9">
        <f t="shared" si="1"/>
        <v>1.4295480939898089</v>
      </c>
      <c r="AD41" s="9">
        <f t="shared" si="2"/>
        <v>3.6614027924298549</v>
      </c>
      <c r="AE41" s="9">
        <f t="shared" si="3"/>
        <v>3.9089500004479674</v>
      </c>
      <c r="AF41" s="9">
        <f t="shared" si="4"/>
        <v>2.9322356391636699</v>
      </c>
      <c r="AG41" s="9">
        <f t="shared" si="5"/>
        <v>0.24754720801811247</v>
      </c>
      <c r="AI41" s="2">
        <f t="shared" si="6"/>
        <v>0</v>
      </c>
      <c r="AK41" s="7"/>
      <c r="AL41" s="8"/>
    </row>
    <row r="42" spans="1:38">
      <c r="A42" s="7" t="s">
        <v>79</v>
      </c>
      <c r="B42" s="8" t="s">
        <v>80</v>
      </c>
      <c r="C42" s="9"/>
      <c r="D42" s="9">
        <f>100*LN(MFP!D42/MFP!C42)</f>
        <v>2.6167245428309971</v>
      </c>
      <c r="E42" s="9">
        <f>100*LN(MFP!E42/MFP!D42)</f>
        <v>-2.0372894031241358</v>
      </c>
      <c r="F42" s="9">
        <f>100*LN(MFP!F42/MFP!E42)</f>
        <v>3.8430883605550843</v>
      </c>
      <c r="G42" s="9">
        <f>100*LN(MFP!G42/MFP!F42)</f>
        <v>10.004172047094196</v>
      </c>
      <c r="H42" s="9">
        <f>100*LN(MFP!H42/MFP!G42)</f>
        <v>3.3303238931294952</v>
      </c>
      <c r="I42" s="9">
        <f>100*LN(MFP!I42/MFP!H42)</f>
        <v>0.25498112891429997</v>
      </c>
      <c r="J42" s="9">
        <f>100*LN(MFP!J42/MFP!I42)</f>
        <v>2.5291542636903435</v>
      </c>
      <c r="K42" s="9">
        <f>100*LN(MFP!K42/MFP!J42)</f>
        <v>0.60830949298481474</v>
      </c>
      <c r="L42" s="9">
        <f>100*LN(MFP!L42/MFP!K42)</f>
        <v>0.46483210100573674</v>
      </c>
      <c r="M42" s="9">
        <f>100*LN(MFP!M42/MFP!L42)</f>
        <v>-2.4419740293876155</v>
      </c>
      <c r="N42" s="9">
        <f>100*LN(MFP!N42/MFP!M42)</f>
        <v>1.8719516072637696</v>
      </c>
      <c r="O42" s="9">
        <f>100*LN(MFP!O42/MFP!N42)</f>
        <v>3.2266137676263114</v>
      </c>
      <c r="P42" s="9">
        <f>100*LN(MFP!P42/MFP!O42)</f>
        <v>3.4091754377991328</v>
      </c>
      <c r="Q42" s="9">
        <f>100*LN(MFP!Q42/MFP!P42)</f>
        <v>0.99649064233426876</v>
      </c>
      <c r="R42" s="9">
        <f>100*LN(MFP!R42/MFP!Q42)</f>
        <v>-1.0732374128844635</v>
      </c>
      <c r="S42" s="9">
        <f>100*LN(MFP!S42/MFP!R42)</f>
        <v>3.1475664488792541</v>
      </c>
      <c r="T42" s="9">
        <f>100*LN(MFP!T42/MFP!S42)</f>
        <v>1.2319991962448937</v>
      </c>
      <c r="U42" s="9">
        <f>100*LN(MFP!U42/MFP!T42)</f>
        <v>-0.69656832005238156</v>
      </c>
      <c r="V42" s="9">
        <f>100*LN(MFP!V42/MFP!U42)</f>
        <v>0.66081182142446837</v>
      </c>
      <c r="W42" s="9">
        <f>100*LN(MFP!W42/MFP!V42)</f>
        <v>-1.2787169290960319</v>
      </c>
      <c r="X42" s="9">
        <f>100*LN(MFP!X42/MFP!W42)</f>
        <v>1.1445160749215539</v>
      </c>
      <c r="Y42" s="9">
        <f>100*LN(MFP!Y42/MFP!X42)</f>
        <v>-4.9040374524023971</v>
      </c>
      <c r="Z42" s="9">
        <f>100*LN(MFP!Z42/MFP!Y42)</f>
        <v>3.0030247059265065</v>
      </c>
      <c r="AA42" s="9">
        <f>100*LN(MFP!AA42/MFP!Z42)</f>
        <v>0.2430257891985845</v>
      </c>
      <c r="AB42" s="9"/>
      <c r="AC42" s="9">
        <f t="shared" si="1"/>
        <v>2.6436830407593868</v>
      </c>
      <c r="AD42" s="9">
        <f t="shared" si="2"/>
        <v>1.2037130843201431</v>
      </c>
      <c r="AE42" s="9">
        <f t="shared" si="3"/>
        <v>-0.43815780924131503</v>
      </c>
      <c r="AF42" s="9">
        <f t="shared" si="4"/>
        <v>-0.12836772058893808</v>
      </c>
      <c r="AG42" s="9">
        <f t="shared" si="5"/>
        <v>-1.6418708935614581</v>
      </c>
      <c r="AI42" s="2">
        <f t="shared" si="6"/>
        <v>1</v>
      </c>
      <c r="AK42" s="7"/>
      <c r="AL42" s="8"/>
    </row>
    <row r="43" spans="1:38">
      <c r="A43" s="7" t="s">
        <v>81</v>
      </c>
      <c r="B43" s="8" t="s">
        <v>82</v>
      </c>
      <c r="C43" s="9"/>
      <c r="D43" s="9">
        <f>100*LN(MFP!D43/MFP!C43)</f>
        <v>1.5123900409686415</v>
      </c>
      <c r="E43" s="9">
        <f>100*LN(MFP!E43/MFP!D43)</f>
        <v>2.7556531541222733</v>
      </c>
      <c r="F43" s="9">
        <f>100*LN(MFP!F43/MFP!E43)</f>
        <v>4.8390958545188631</v>
      </c>
      <c r="G43" s="9">
        <f>100*LN(MFP!G43/MFP!F43)</f>
        <v>2.8281632108072206</v>
      </c>
      <c r="H43" s="9">
        <f>100*LN(MFP!H43/MFP!G43)</f>
        <v>3.0209870096991729</v>
      </c>
      <c r="I43" s="9">
        <f>100*LN(MFP!I43/MFP!H43)</f>
        <v>3.4826954140270336</v>
      </c>
      <c r="J43" s="9">
        <f>100*LN(MFP!J43/MFP!I43)</f>
        <v>1.8757738758578015</v>
      </c>
      <c r="K43" s="9">
        <f>100*LN(MFP!K43/MFP!J43)</f>
        <v>-0.68703940469857372</v>
      </c>
      <c r="L43" s="9">
        <f>100*LN(MFP!L43/MFP!K43)</f>
        <v>1.7083463189021475</v>
      </c>
      <c r="M43" s="9">
        <f>100*LN(MFP!M43/MFP!L43)</f>
        <v>2.2553190171405024</v>
      </c>
      <c r="N43" s="9">
        <f>100*LN(MFP!N43/MFP!M43)</f>
        <v>-7.036724767596497</v>
      </c>
      <c r="O43" s="9">
        <f>100*LN(MFP!O43/MFP!N43)</f>
        <v>-6.3122404253865199</v>
      </c>
      <c r="P43" s="9">
        <f>100*LN(MFP!P43/MFP!O43)</f>
        <v>5.0021980238685151</v>
      </c>
      <c r="Q43" s="9">
        <f>100*LN(MFP!Q43/MFP!P43)</f>
        <v>-3.6732392622792736</v>
      </c>
      <c r="R43" s="9">
        <f>100*LN(MFP!R43/MFP!Q43)</f>
        <v>-6.0838560663961028</v>
      </c>
      <c r="S43" s="9">
        <f>100*LN(MFP!S43/MFP!R43)</f>
        <v>-0.98876393723266731</v>
      </c>
      <c r="T43" s="9">
        <f>100*LN(MFP!T43/MFP!S43)</f>
        <v>5.1440451433473022</v>
      </c>
      <c r="U43" s="9">
        <f>100*LN(MFP!U43/MFP!T43)</f>
        <v>8.032107974878091</v>
      </c>
      <c r="V43" s="9">
        <f>100*LN(MFP!V43/MFP!U43)</f>
        <v>14.083093601519606</v>
      </c>
      <c r="W43" s="9">
        <f>100*LN(MFP!W43/MFP!V43)</f>
        <v>7.079858250096156</v>
      </c>
      <c r="X43" s="9">
        <f>100*LN(MFP!X43/MFP!W43)</f>
        <v>5.9686863599302447</v>
      </c>
      <c r="Y43" s="9">
        <f>100*LN(MFP!Y43/MFP!X43)</f>
        <v>-8.7711609868532506E-2</v>
      </c>
      <c r="Z43" s="9">
        <f>100*LN(MFP!Z43/MFP!Y43)</f>
        <v>-1.6254516607251392</v>
      </c>
      <c r="AA43" s="9">
        <f>100*LN(MFP!AA43/MFP!Z43)</f>
        <v>9.5351776540890665</v>
      </c>
      <c r="AB43" s="9"/>
      <c r="AC43" s="9">
        <f t="shared" si="1"/>
        <v>2.4534648944128041</v>
      </c>
      <c r="AD43" s="9">
        <f t="shared" si="2"/>
        <v>-1.1094351061813992</v>
      </c>
      <c r="AE43" s="9">
        <f t="shared" si="3"/>
        <v>9.7316866088312839</v>
      </c>
      <c r="AF43" s="9">
        <f t="shared" si="4"/>
        <v>3.4476751858564096</v>
      </c>
      <c r="AG43" s="9">
        <f t="shared" si="5"/>
        <v>10.841121715012683</v>
      </c>
      <c r="AI43" s="2">
        <f t="shared" si="6"/>
        <v>0</v>
      </c>
      <c r="AK43" s="7"/>
      <c r="AL43" s="8"/>
    </row>
    <row r="44" spans="1:38">
      <c r="A44" s="7" t="s">
        <v>83</v>
      </c>
      <c r="B44" s="8" t="s">
        <v>84</v>
      </c>
      <c r="C44" s="9"/>
      <c r="D44" s="9">
        <f>100*LN(MFP!D44/MFP!C44)</f>
        <v>2.9652043455310508</v>
      </c>
      <c r="E44" s="9">
        <f>100*LN(MFP!E44/MFP!D44)</f>
        <v>1.5717293258237028</v>
      </c>
      <c r="F44" s="9">
        <f>100*LN(MFP!F44/MFP!E44)</f>
        <v>-0.66487540883013485</v>
      </c>
      <c r="G44" s="9">
        <f>100*LN(MFP!G44/MFP!F44)</f>
        <v>5.4380209394045709</v>
      </c>
      <c r="H44" s="9">
        <f>100*LN(MFP!H44/MFP!G44)</f>
        <v>4.1146453869691371</v>
      </c>
      <c r="I44" s="9">
        <f>100*LN(MFP!I44/MFP!H44)</f>
        <v>2.077146143280924</v>
      </c>
      <c r="J44" s="9">
        <f>100*LN(MFP!J44/MFP!I44)</f>
        <v>2.9497373108920577</v>
      </c>
      <c r="K44" s="9">
        <f>100*LN(MFP!K44/MFP!J44)</f>
        <v>-1.0029978802806334</v>
      </c>
      <c r="L44" s="9">
        <f>100*LN(MFP!L44/MFP!K44)</f>
        <v>1.5221947769309088</v>
      </c>
      <c r="M44" s="9">
        <f>100*LN(MFP!M44/MFP!L44)</f>
        <v>1.9567145682631337</v>
      </c>
      <c r="N44" s="9">
        <f>100*LN(MFP!N44/MFP!M44)</f>
        <v>-1.202622789981846</v>
      </c>
      <c r="O44" s="9">
        <f>100*LN(MFP!O44/MFP!N44)</f>
        <v>1.5196368277292391</v>
      </c>
      <c r="P44" s="9">
        <f>100*LN(MFP!P44/MFP!O44)</f>
        <v>1.9295939885257356</v>
      </c>
      <c r="Q44" s="9">
        <f>100*LN(MFP!Q44/MFP!P44)</f>
        <v>-1.3016894436977569</v>
      </c>
      <c r="R44" s="9">
        <f>100*LN(MFP!R44/MFP!Q44)</f>
        <v>-1.1691138631274847</v>
      </c>
      <c r="S44" s="9">
        <f>100*LN(MFP!S44/MFP!R44)</f>
        <v>2.7859096720938252</v>
      </c>
      <c r="T44" s="9">
        <f>100*LN(MFP!T44/MFP!S44)</f>
        <v>0.58752474392890219</v>
      </c>
      <c r="U44" s="9">
        <f>100*LN(MFP!U44/MFP!T44)</f>
        <v>1.8612136211981731</v>
      </c>
      <c r="V44" s="9">
        <f>100*LN(MFP!V44/MFP!U44)</f>
        <v>0.56639296244384785</v>
      </c>
      <c r="W44" s="9">
        <f>100*LN(MFP!W44/MFP!V44)</f>
        <v>0.85347897753745505</v>
      </c>
      <c r="X44" s="9">
        <f>100*LN(MFP!X44/MFP!W44)</f>
        <v>-0.48525314002330533</v>
      </c>
      <c r="Y44" s="9">
        <f>100*LN(MFP!Y44/MFP!X44)</f>
        <v>-2.6217715169827964</v>
      </c>
      <c r="Z44" s="9">
        <f>100*LN(MFP!Z44/MFP!Y44)</f>
        <v>5.6640167107305563</v>
      </c>
      <c r="AA44" s="9">
        <f>100*LN(MFP!AA44/MFP!Z44)</f>
        <v>0.41142652128955931</v>
      </c>
      <c r="AB44" s="9"/>
      <c r="AC44" s="9">
        <f t="shared" si="1"/>
        <v>2.1810762703488344</v>
      </c>
      <c r="AD44" s="9">
        <f t="shared" si="2"/>
        <v>0.73646094229607306</v>
      </c>
      <c r="AE44" s="9">
        <f t="shared" si="3"/>
        <v>1.0936951870598253</v>
      </c>
      <c r="AF44" s="9">
        <f t="shared" si="4"/>
        <v>0.74210464375350338</v>
      </c>
      <c r="AG44" s="9">
        <f t="shared" si="5"/>
        <v>0.35723424476375221</v>
      </c>
      <c r="AI44" s="2">
        <f t="shared" si="6"/>
        <v>0</v>
      </c>
      <c r="AK44" s="7"/>
      <c r="AL44" s="8"/>
    </row>
    <row r="45" spans="1:38">
      <c r="A45" s="7" t="s">
        <v>85</v>
      </c>
      <c r="B45" s="8" t="s">
        <v>86</v>
      </c>
      <c r="C45" s="9"/>
      <c r="D45" s="9">
        <f>100*LN(MFP!D45/MFP!C45)</f>
        <v>-4.8395113309592039</v>
      </c>
      <c r="E45" s="9">
        <f>100*LN(MFP!E45/MFP!D45)</f>
        <v>3.0520280722814173</v>
      </c>
      <c r="F45" s="9">
        <f>100*LN(MFP!F45/MFP!E45)</f>
        <v>2.7768724023155471</v>
      </c>
      <c r="G45" s="9">
        <f>100*LN(MFP!G45/MFP!F45)</f>
        <v>-4.1802799389094467</v>
      </c>
      <c r="H45" s="9">
        <f>100*LN(MFP!H45/MFP!G45)</f>
        <v>-2.0926543576455106</v>
      </c>
      <c r="I45" s="9">
        <f>100*LN(MFP!I45/MFP!H45)</f>
        <v>2.6572696861836427</v>
      </c>
      <c r="J45" s="9">
        <f>100*LN(MFP!J45/MFP!I45)</f>
        <v>0.7475287527326413</v>
      </c>
      <c r="K45" s="9">
        <f>100*LN(MFP!K45/MFP!J45)</f>
        <v>-0.28863228260651042</v>
      </c>
      <c r="L45" s="9">
        <f>100*LN(MFP!L45/MFP!K45)</f>
        <v>-1.2422106283146555</v>
      </c>
      <c r="M45" s="9">
        <f>100*LN(MFP!M45/MFP!L45)</f>
        <v>6.7965419659415343</v>
      </c>
      <c r="N45" s="9">
        <f>100*LN(MFP!N45/MFP!M45)</f>
        <v>-0.59454825265480427</v>
      </c>
      <c r="O45" s="9">
        <f>100*LN(MFP!O45/MFP!N45)</f>
        <v>2.9186390153329493</v>
      </c>
      <c r="P45" s="9">
        <f>100*LN(MFP!P45/MFP!O45)</f>
        <v>3.6453219034639979</v>
      </c>
      <c r="Q45" s="9">
        <f>100*LN(MFP!Q45/MFP!P45)</f>
        <v>-2.7954886327885022</v>
      </c>
      <c r="R45" s="9">
        <f>100*LN(MFP!R45/MFP!Q45)</f>
        <v>-0.94980981512203455</v>
      </c>
      <c r="S45" s="9">
        <f>100*LN(MFP!S45/MFP!R45)</f>
        <v>-1.9885305709352465</v>
      </c>
      <c r="T45" s="9">
        <f>100*LN(MFP!T45/MFP!S45)</f>
        <v>5.7564391079570507</v>
      </c>
      <c r="U45" s="9">
        <f>100*LN(MFP!U45/MFP!T45)</f>
        <v>-1.7211036730354359</v>
      </c>
      <c r="V45" s="9">
        <f>100*LN(MFP!V45/MFP!U45)</f>
        <v>-1.7512451751298168</v>
      </c>
      <c r="W45" s="9">
        <f>100*LN(MFP!W45/MFP!V45)</f>
        <v>1.8601858132621778</v>
      </c>
      <c r="X45" s="9">
        <f>100*LN(MFP!X45/MFP!W45)</f>
        <v>2.7449458425097006</v>
      </c>
      <c r="Y45" s="9">
        <f>100*LN(MFP!Y45/MFP!X45)</f>
        <v>2.0407072579091277E-2</v>
      </c>
      <c r="Z45" s="9">
        <f>100*LN(MFP!Z45/MFP!Y45)</f>
        <v>-5.8315937874577068</v>
      </c>
      <c r="AA45" s="9">
        <f>100*LN(MFP!AA45/MFP!Z45)</f>
        <v>-6.6574527942041053</v>
      </c>
      <c r="AB45" s="9"/>
      <c r="AC45" s="9">
        <f t="shared" si="1"/>
        <v>-0.27092237457592794</v>
      </c>
      <c r="AD45" s="9">
        <f t="shared" si="2"/>
        <v>1.2829282325422544</v>
      </c>
      <c r="AE45" s="9">
        <f t="shared" si="3"/>
        <v>-0.53738767830102507</v>
      </c>
      <c r="AF45" s="9">
        <f t="shared" si="4"/>
        <v>-2.430923416643255</v>
      </c>
      <c r="AG45" s="9">
        <f t="shared" si="5"/>
        <v>-1.8203159108432794</v>
      </c>
      <c r="AI45" s="2">
        <f t="shared" si="6"/>
        <v>1</v>
      </c>
      <c r="AK45" s="7"/>
      <c r="AL45" s="8"/>
    </row>
    <row r="46" spans="1:38">
      <c r="A46" s="7" t="s">
        <v>87</v>
      </c>
      <c r="B46" s="8" t="s">
        <v>88</v>
      </c>
      <c r="C46" s="9"/>
      <c r="D46" s="9">
        <f>100*LN(MFP!D46/MFP!C46)</f>
        <v>-4.1318987072330655</v>
      </c>
      <c r="E46" s="9">
        <f>100*LN(MFP!E46/MFP!D46)</f>
        <v>4.9030088615324061</v>
      </c>
      <c r="F46" s="9">
        <f>100*LN(MFP!F46/MFP!E46)</f>
        <v>4.7080575861812166</v>
      </c>
      <c r="G46" s="9">
        <f>100*LN(MFP!G46/MFP!F46)</f>
        <v>-1.1330167639136017</v>
      </c>
      <c r="H46" s="9">
        <f>100*LN(MFP!H46/MFP!G46)</f>
        <v>-0.32261636090104684</v>
      </c>
      <c r="I46" s="9">
        <f>100*LN(MFP!I46/MFP!H46)</f>
        <v>-2.2476541035279283</v>
      </c>
      <c r="J46" s="9">
        <f>100*LN(MFP!J46/MFP!I46)</f>
        <v>-3.4194866829391</v>
      </c>
      <c r="K46" s="9">
        <f>100*LN(MFP!K46/MFP!J46)</f>
        <v>4.8052118834896405</v>
      </c>
      <c r="L46" s="9">
        <f>100*LN(MFP!L46/MFP!K46)</f>
        <v>0.3603313346057781</v>
      </c>
      <c r="M46" s="9">
        <f>100*LN(MFP!M46/MFP!L46)</f>
        <v>-2.1246358331813342</v>
      </c>
      <c r="N46" s="9">
        <f>100*LN(MFP!N46/MFP!M46)</f>
        <v>-1.9389409946298373</v>
      </c>
      <c r="O46" s="9">
        <f>100*LN(MFP!O46/MFP!N46)</f>
        <v>8.3338450215078179</v>
      </c>
      <c r="P46" s="9">
        <f>100*LN(MFP!P46/MFP!O46)</f>
        <v>5.5841419966696408</v>
      </c>
      <c r="Q46" s="9">
        <f>100*LN(MFP!Q46/MFP!P46)</f>
        <v>21.983449403765754</v>
      </c>
      <c r="R46" s="9">
        <f>100*LN(MFP!R46/MFP!Q46)</f>
        <v>-22.427443536665191</v>
      </c>
      <c r="S46" s="9">
        <f>100*LN(MFP!S46/MFP!R46)</f>
        <v>0.89547642221002555</v>
      </c>
      <c r="T46" s="9">
        <f>100*LN(MFP!T46/MFP!S46)</f>
        <v>7.3261586574586577</v>
      </c>
      <c r="U46" s="9">
        <f>100*LN(MFP!U46/MFP!T46)</f>
        <v>-2.4438921877018149</v>
      </c>
      <c r="V46" s="9">
        <f>100*LN(MFP!V46/MFP!U46)</f>
        <v>-4.0009824419696614</v>
      </c>
      <c r="W46" s="9">
        <f>100*LN(MFP!W46/MFP!V46)</f>
        <v>3.2260246810500902E-2</v>
      </c>
      <c r="X46" s="9">
        <f>100*LN(MFP!X46/MFP!W46)</f>
        <v>10.198573614581596</v>
      </c>
      <c r="Y46" s="9">
        <f>100*LN(MFP!Y46/MFP!X46)</f>
        <v>-18.896211560655139</v>
      </c>
      <c r="Z46" s="9">
        <f>100*LN(MFP!Z46/MFP!Y46)</f>
        <v>10.916132627618525</v>
      </c>
      <c r="AA46" s="9">
        <f>100*LN(MFP!AA46/MFP!Z46)</f>
        <v>11.716659824908744</v>
      </c>
      <c r="AB46" s="9"/>
      <c r="AC46" s="9">
        <f t="shared" si="1"/>
        <v>0.39520071408606505</v>
      </c>
      <c r="AD46" s="9">
        <f t="shared" si="2"/>
        <v>1.9991536079712564</v>
      </c>
      <c r="AE46" s="9">
        <f t="shared" si="3"/>
        <v>-2.1375381276203251</v>
      </c>
      <c r="AF46" s="9">
        <f t="shared" si="4"/>
        <v>3.4837886266134315</v>
      </c>
      <c r="AG46" s="9">
        <f t="shared" si="5"/>
        <v>-4.1366917355915813</v>
      </c>
      <c r="AI46" s="2">
        <f t="shared" si="6"/>
        <v>1</v>
      </c>
      <c r="AK46" s="7"/>
      <c r="AL46" s="8"/>
    </row>
    <row r="47" spans="1:38">
      <c r="A47" s="7" t="s">
        <v>89</v>
      </c>
      <c r="B47" s="8" t="s">
        <v>90</v>
      </c>
      <c r="C47" s="9"/>
      <c r="D47" s="9">
        <f>100*LN(MFP!D47/MFP!C47)</f>
        <v>-2.4422565585667417</v>
      </c>
      <c r="E47" s="9">
        <f>100*LN(MFP!E47/MFP!D47)</f>
        <v>-1.2907650076674473</v>
      </c>
      <c r="F47" s="9">
        <f>100*LN(MFP!F47/MFP!E47)</f>
        <v>-1.8087744064169651</v>
      </c>
      <c r="G47" s="9">
        <f>100*LN(MFP!G47/MFP!F47)</f>
        <v>5.6130130975328232</v>
      </c>
      <c r="H47" s="9">
        <f>100*LN(MFP!H47/MFP!G47)</f>
        <v>1.5739557573338341</v>
      </c>
      <c r="I47" s="9">
        <f>100*LN(MFP!I47/MFP!H47)</f>
        <v>-0.43712365127930475</v>
      </c>
      <c r="J47" s="9">
        <f>100*LN(MFP!J47/MFP!I47)</f>
        <v>-6.8589240604159576</v>
      </c>
      <c r="K47" s="9">
        <f>100*LN(MFP!K47/MFP!J47)</f>
        <v>-8.219309373651452</v>
      </c>
      <c r="L47" s="9">
        <f>100*LN(MFP!L47/MFP!K47)</f>
        <v>-0.72330829014864539</v>
      </c>
      <c r="M47" s="9">
        <f>100*LN(MFP!M47/MFP!L47)</f>
        <v>0.28995142744613356</v>
      </c>
      <c r="N47" s="9">
        <f>100*LN(MFP!N47/MFP!M47)</f>
        <v>1.2254233466331226</v>
      </c>
      <c r="O47" s="9">
        <f>100*LN(MFP!O47/MFP!N47)</f>
        <v>-3.5212082904311215</v>
      </c>
      <c r="P47" s="9">
        <f>100*LN(MFP!P47/MFP!O47)</f>
        <v>5.0318691749814324</v>
      </c>
      <c r="Q47" s="9">
        <f>100*LN(MFP!Q47/MFP!P47)</f>
        <v>-1.52884082969695</v>
      </c>
      <c r="R47" s="9">
        <f>100*LN(MFP!R47/MFP!Q47)</f>
        <v>4.8985813652753576</v>
      </c>
      <c r="S47" s="9">
        <f>100*LN(MFP!S47/MFP!R47)</f>
        <v>3.9212722773698312</v>
      </c>
      <c r="T47" s="9">
        <f>100*LN(MFP!T47/MFP!S47)</f>
        <v>4.9831757203587834</v>
      </c>
      <c r="U47" s="9">
        <f>100*LN(MFP!U47/MFP!T47)</f>
        <v>5.4329477878756212</v>
      </c>
      <c r="V47" s="9">
        <f>100*LN(MFP!V47/MFP!U47)</f>
        <v>0.92372053524817743</v>
      </c>
      <c r="W47" s="9">
        <f>100*LN(MFP!W47/MFP!V47)</f>
        <v>-4.5735228392682519</v>
      </c>
      <c r="X47" s="9">
        <f>100*LN(MFP!X47/MFP!W47)</f>
        <v>3.2700822791815658</v>
      </c>
      <c r="Y47" s="9">
        <f>100*LN(MFP!Y47/MFP!X47)</f>
        <v>-5.9835064996470404</v>
      </c>
      <c r="Z47" s="9">
        <f>100*LN(MFP!Z47/MFP!Y47)</f>
        <v>4.7736595839470422</v>
      </c>
      <c r="AA47" s="9">
        <f>100*LN(MFP!AA47/MFP!Z47)</f>
        <v>5.5865639514715265E-2</v>
      </c>
      <c r="AB47" s="9"/>
      <c r="AC47" s="9">
        <f t="shared" si="1"/>
        <v>-1.7337730253914014</v>
      </c>
      <c r="AD47" s="9">
        <f t="shared" si="2"/>
        <v>1.6196573224208828</v>
      </c>
      <c r="AE47" s="9">
        <f t="shared" si="3"/>
        <v>0.59438182795184902</v>
      </c>
      <c r="AF47" s="9">
        <f t="shared" si="4"/>
        <v>0.5290252507490707</v>
      </c>
      <c r="AG47" s="9">
        <f t="shared" si="5"/>
        <v>-1.0252754944690339</v>
      </c>
      <c r="AI47" s="2">
        <f t="shared" si="6"/>
        <v>1</v>
      </c>
      <c r="AK47" s="7"/>
      <c r="AL47" s="8"/>
    </row>
    <row r="48" spans="1:38">
      <c r="A48" s="7" t="s">
        <v>91</v>
      </c>
      <c r="B48" s="8" t="s">
        <v>92</v>
      </c>
      <c r="C48" s="9"/>
      <c r="D48" s="9">
        <f>100*LN(MFP!D48/MFP!C48)</f>
        <v>11.280402709220089</v>
      </c>
      <c r="E48" s="9">
        <f>100*LN(MFP!E48/MFP!D48)</f>
        <v>0.46069888209622673</v>
      </c>
      <c r="F48" s="9">
        <f>100*LN(MFP!F48/MFP!E48)</f>
        <v>-2.3847744004321654</v>
      </c>
      <c r="G48" s="9">
        <f>100*LN(MFP!G48/MFP!F48)</f>
        <v>7.465647578770418</v>
      </c>
      <c r="H48" s="9">
        <f>100*LN(MFP!H48/MFP!G48)</f>
        <v>5.6563417036302619</v>
      </c>
      <c r="I48" s="9">
        <f>100*LN(MFP!I48/MFP!H48)</f>
        <v>5.6585947697048082</v>
      </c>
      <c r="J48" s="9">
        <f>100*LN(MFP!J48/MFP!I48)</f>
        <v>3.1861706221383708</v>
      </c>
      <c r="K48" s="9">
        <f>100*LN(MFP!K48/MFP!J48)</f>
        <v>0.71841708045916108</v>
      </c>
      <c r="L48" s="9">
        <f>100*LN(MFP!L48/MFP!K48)</f>
        <v>2.2459886165788627</v>
      </c>
      <c r="M48" s="9">
        <f>100*LN(MFP!M48/MFP!L48)</f>
        <v>7.2669448789387232</v>
      </c>
      <c r="N48" s="9">
        <f>100*LN(MFP!N48/MFP!M48)</f>
        <v>2.6968022480825145</v>
      </c>
      <c r="O48" s="9">
        <f>100*LN(MFP!O48/MFP!N48)</f>
        <v>-8.2513429049886113</v>
      </c>
      <c r="P48" s="9">
        <f>100*LN(MFP!P48/MFP!O48)</f>
        <v>4.6100492937298956</v>
      </c>
      <c r="Q48" s="9">
        <f>100*LN(MFP!Q48/MFP!P48)</f>
        <v>-2.4099684807723425</v>
      </c>
      <c r="R48" s="9">
        <f>100*LN(MFP!R48/MFP!Q48)</f>
        <v>1.8827139639814257</v>
      </c>
      <c r="S48" s="9">
        <f>100*LN(MFP!S48/MFP!R48)</f>
        <v>1.0343411699770761</v>
      </c>
      <c r="T48" s="9">
        <f>100*LN(MFP!T48/MFP!S48)</f>
        <v>3.7060455427720544</v>
      </c>
      <c r="U48" s="9">
        <f>100*LN(MFP!U48/MFP!T48)</f>
        <v>4.7049679691660717</v>
      </c>
      <c r="V48" s="9">
        <f>100*LN(MFP!V48/MFP!U48)</f>
        <v>-3.8501771653666377</v>
      </c>
      <c r="W48" s="9">
        <f>100*LN(MFP!W48/MFP!V48)</f>
        <v>-0.56382213405347559</v>
      </c>
      <c r="X48" s="9">
        <f>100*LN(MFP!X48/MFP!W48)</f>
        <v>-1.3520900008436239</v>
      </c>
      <c r="Y48" s="9">
        <f>100*LN(MFP!Y48/MFP!X48)</f>
        <v>2.4879403478257851</v>
      </c>
      <c r="Z48" s="9">
        <f>100*LN(MFP!Z48/MFP!Y48)</f>
        <v>2.449726993668194</v>
      </c>
      <c r="AA48" s="9">
        <f>100*LN(MFP!AA48/MFP!Z48)</f>
        <v>4.3091361093103071</v>
      </c>
      <c r="AB48" s="9"/>
      <c r="AC48" s="9">
        <f t="shared" si="1"/>
        <v>4.0051873681983956</v>
      </c>
      <c r="AD48" s="9">
        <f t="shared" si="2"/>
        <v>1.420174925366622</v>
      </c>
      <c r="AE48" s="9">
        <f t="shared" si="3"/>
        <v>9.6989556581986158E-2</v>
      </c>
      <c r="AF48" s="9">
        <f t="shared" si="4"/>
        <v>1.9736783624901655</v>
      </c>
      <c r="AG48" s="9">
        <f t="shared" si="5"/>
        <v>-1.3231853687846358</v>
      </c>
      <c r="AI48" s="2">
        <f t="shared" si="6"/>
        <v>1</v>
      </c>
      <c r="AK48" s="7"/>
      <c r="AL48" s="8"/>
    </row>
    <row r="49" spans="1:38" s="34" customFormat="1" ht="15.75">
      <c r="A49" s="29" t="s">
        <v>93</v>
      </c>
      <c r="B49" s="30" t="s">
        <v>94</v>
      </c>
      <c r="C49" s="31"/>
      <c r="D49" s="31">
        <f>100*LN(MFP!D49/MFP!C49)</f>
        <v>1.6682545603728047</v>
      </c>
      <c r="E49" s="31">
        <f>100*LN(MFP!E49/MFP!D49)</f>
        <v>2.6816037962190924</v>
      </c>
      <c r="F49" s="31">
        <f>100*LN(MFP!F49/MFP!E49)</f>
        <v>-0.60567226190516876</v>
      </c>
      <c r="G49" s="31">
        <f>100*LN(MFP!G49/MFP!F49)</f>
        <v>-1.0772960437989083</v>
      </c>
      <c r="H49" s="31">
        <f>100*LN(MFP!H49/MFP!G49)</f>
        <v>2.245996148592925</v>
      </c>
      <c r="I49" s="31">
        <f>100*LN(MFP!I49/MFP!H49)</f>
        <v>1.85148186155322</v>
      </c>
      <c r="J49" s="31">
        <f>100*LN(MFP!J49/MFP!I49)</f>
        <v>3.1241297376989241</v>
      </c>
      <c r="K49" s="31">
        <f>100*LN(MFP!K49/MFP!J49)</f>
        <v>-1.8512846616083132</v>
      </c>
      <c r="L49" s="31">
        <f>100*LN(MFP!L49/MFP!K49)</f>
        <v>1.8366635453162867</v>
      </c>
      <c r="M49" s="31">
        <f>100*LN(MFP!M49/MFP!L49)</f>
        <v>-3.6108560949146202</v>
      </c>
      <c r="N49" s="31">
        <f>100*LN(MFP!N49/MFP!M49)</f>
        <v>1.7123092320529241</v>
      </c>
      <c r="O49" s="31">
        <f>100*LN(MFP!O49/MFP!N49)</f>
        <v>1.8332881321907784</v>
      </c>
      <c r="P49" s="31">
        <f>100*LN(MFP!P49/MFP!O49)</f>
        <v>-9.830967650142064</v>
      </c>
      <c r="Q49" s="31">
        <f>100*LN(MFP!Q49/MFP!P49)</f>
        <v>0.50166397177668587</v>
      </c>
      <c r="R49" s="31">
        <f>100*LN(MFP!R49/MFP!Q49)</f>
        <v>7.0249073428116287</v>
      </c>
      <c r="S49" s="31">
        <f>100*LN(MFP!S49/MFP!R49)</f>
        <v>2.7703987172205298</v>
      </c>
      <c r="T49" s="31">
        <f>100*LN(MFP!T49/MFP!S49)</f>
        <v>7.1531200440302989</v>
      </c>
      <c r="U49" s="31">
        <f>100*LN(MFP!U49/MFP!T49)</f>
        <v>4.2051917231869282</v>
      </c>
      <c r="V49" s="31">
        <f>100*LN(MFP!V49/MFP!U49)</f>
        <v>0.91183016445278309</v>
      </c>
      <c r="W49" s="31">
        <f>100*LN(MFP!W49/MFP!V49)</f>
        <v>3.0160102152308763</v>
      </c>
      <c r="X49" s="31">
        <f>100*LN(MFP!X49/MFP!W49)</f>
        <v>-0.13951230692568903</v>
      </c>
      <c r="Y49" s="31">
        <f>100*LN(MFP!Y49/MFP!X49)</f>
        <v>-1.310286711378194</v>
      </c>
      <c r="Z49" s="31">
        <f>100*LN(MFP!Z49/MFP!Y49)</f>
        <v>3.1930677970244763</v>
      </c>
      <c r="AA49" s="31">
        <f>100*LN(MFP!AA49/MFP!Z49)</f>
        <v>3.0136105262098498</v>
      </c>
      <c r="AB49" s="31"/>
      <c r="AC49" s="31">
        <f t="shared" si="1"/>
        <v>1.004651642140572</v>
      </c>
      <c r="AD49" s="31">
        <f t="shared" si="2"/>
        <v>1.0433919155936051</v>
      </c>
      <c r="AE49" s="31">
        <f t="shared" si="3"/>
        <v>2.7110107009568623</v>
      </c>
      <c r="AF49" s="31">
        <f t="shared" si="4"/>
        <v>1.1892198262326108</v>
      </c>
      <c r="AG49" s="31">
        <f t="shared" si="5"/>
        <v>1.6676187853632571</v>
      </c>
      <c r="AI49" s="34">
        <f t="shared" si="6"/>
        <v>0</v>
      </c>
      <c r="AK49" s="29"/>
      <c r="AL49" s="30"/>
    </row>
    <row r="50" spans="1:38">
      <c r="A50" s="7" t="s">
        <v>95</v>
      </c>
      <c r="B50" s="8" t="s">
        <v>96</v>
      </c>
      <c r="C50" s="9"/>
      <c r="D50" s="9">
        <f>100*LN(MFP!D50/MFP!C50)</f>
        <v>-1.4375904800317136</v>
      </c>
      <c r="E50" s="9">
        <f>100*LN(MFP!E50/MFP!D50)</f>
        <v>2.4566054052054902</v>
      </c>
      <c r="F50" s="9">
        <f>100*LN(MFP!F50/MFP!E50)</f>
        <v>-0.85659255177333427</v>
      </c>
      <c r="G50" s="9">
        <f>100*LN(MFP!G50/MFP!F50)</f>
        <v>-1.3362399467490282</v>
      </c>
      <c r="H50" s="9">
        <f>100*LN(MFP!H50/MFP!G50)</f>
        <v>3.8405727246941526</v>
      </c>
      <c r="I50" s="9">
        <f>100*LN(MFP!I50/MFP!H50)</f>
        <v>-0.54580428526932134</v>
      </c>
      <c r="J50" s="9">
        <f>100*LN(MFP!J50/MFP!I50)</f>
        <v>4.1760885223985582</v>
      </c>
      <c r="K50" s="9">
        <f>100*LN(MFP!K50/MFP!J50)</f>
        <v>-0.15026485450724344</v>
      </c>
      <c r="L50" s="9">
        <f>100*LN(MFP!L50/MFP!K50)</f>
        <v>4.8101065050424374</v>
      </c>
      <c r="M50" s="9">
        <f>100*LN(MFP!M50/MFP!L50)</f>
        <v>4.265239024187788</v>
      </c>
      <c r="N50" s="9">
        <f>100*LN(MFP!N50/MFP!M50)</f>
        <v>3.8889770780949249</v>
      </c>
      <c r="O50" s="9">
        <f>100*LN(MFP!O50/MFP!N50)</f>
        <v>9.1519840818158755</v>
      </c>
      <c r="P50" s="9">
        <f>100*LN(MFP!P50/MFP!O50)</f>
        <v>-17.328706832539066</v>
      </c>
      <c r="Q50" s="9">
        <f>100*LN(MFP!Q50/MFP!P50)</f>
        <v>-1.869034479676029</v>
      </c>
      <c r="R50" s="9">
        <f>100*LN(MFP!R50/MFP!Q50)</f>
        <v>8.5942571805927681</v>
      </c>
      <c r="S50" s="9">
        <f>100*LN(MFP!S50/MFP!R50)</f>
        <v>3.9782044110089858</v>
      </c>
      <c r="T50" s="9">
        <f>100*LN(MFP!T50/MFP!S50)</f>
        <v>4.339972651565831</v>
      </c>
      <c r="U50" s="9">
        <f>100*LN(MFP!U50/MFP!T50)</f>
        <v>1.9050310357547255</v>
      </c>
      <c r="V50" s="9">
        <f>100*LN(MFP!V50/MFP!U50)</f>
        <v>-6.2162679020239278</v>
      </c>
      <c r="W50" s="9">
        <f>100*LN(MFP!W50/MFP!V50)</f>
        <v>6.2202678220260568</v>
      </c>
      <c r="X50" s="9">
        <f>100*LN(MFP!X50/MFP!W50)</f>
        <v>-4.4671323345615273</v>
      </c>
      <c r="Y50" s="9">
        <f>100*LN(MFP!Y50/MFP!X50)</f>
        <v>-2.4665164857062409</v>
      </c>
      <c r="Z50" s="9">
        <f>100*LN(MFP!Z50/MFP!Y50)</f>
        <v>5.121398145189068</v>
      </c>
      <c r="AA50" s="9">
        <f>100*LN(MFP!AA50/MFP!Z50)</f>
        <v>1.1480763916203189</v>
      </c>
      <c r="AB50" s="9"/>
      <c r="AC50" s="9">
        <f t="shared" si="1"/>
        <v>0.76834681674594496</v>
      </c>
      <c r="AD50" s="9">
        <f t="shared" si="2"/>
        <v>2.2034444022326127</v>
      </c>
      <c r="AE50" s="9">
        <f t="shared" si="3"/>
        <v>0.63634365191895148</v>
      </c>
      <c r="AF50" s="9">
        <f t="shared" si="4"/>
        <v>-0.16604357086459531</v>
      </c>
      <c r="AG50" s="9">
        <f t="shared" si="5"/>
        <v>-1.5671007503136614</v>
      </c>
      <c r="AI50" s="2">
        <f t="shared" si="6"/>
        <v>1</v>
      </c>
      <c r="AK50" s="7"/>
      <c r="AL50" s="8"/>
    </row>
    <row r="51" spans="1:38">
      <c r="A51" s="7" t="s">
        <v>97</v>
      </c>
      <c r="B51" s="8" t="s">
        <v>98</v>
      </c>
      <c r="C51" s="9"/>
      <c r="D51" s="9">
        <f>100*LN(MFP!D51/MFP!C51)</f>
        <v>-9.9030864384500408</v>
      </c>
      <c r="E51" s="9">
        <f>100*LN(MFP!E51/MFP!D51)</f>
        <v>5.9929421182896236</v>
      </c>
      <c r="F51" s="9">
        <f>100*LN(MFP!F51/MFP!E51)</f>
        <v>-12.175677351802893</v>
      </c>
      <c r="G51" s="9">
        <f>100*LN(MFP!G51/MFP!F51)</f>
        <v>-6.8129865274940569</v>
      </c>
      <c r="H51" s="9">
        <f>100*LN(MFP!H51/MFP!G51)</f>
        <v>-0.76073916118001395</v>
      </c>
      <c r="I51" s="9">
        <f>100*LN(MFP!I51/MFP!H51)</f>
        <v>4.6824147989774261</v>
      </c>
      <c r="J51" s="9">
        <f>100*LN(MFP!J51/MFP!I51)</f>
        <v>-6.4779620875984474</v>
      </c>
      <c r="K51" s="9">
        <f>100*LN(MFP!K51/MFP!J51)</f>
        <v>-0.22187925492961275</v>
      </c>
      <c r="L51" s="9">
        <f>100*LN(MFP!L51/MFP!K51)</f>
        <v>-0.85927608719067272</v>
      </c>
      <c r="M51" s="9">
        <f>100*LN(MFP!M51/MFP!L51)</f>
        <v>0.46242446794669656</v>
      </c>
      <c r="N51" s="9">
        <f>100*LN(MFP!N51/MFP!M51)</f>
        <v>7.5780403454712957</v>
      </c>
      <c r="O51" s="9">
        <f>100*LN(MFP!O51/MFP!N51)</f>
        <v>12.325419971215011</v>
      </c>
      <c r="P51" s="9">
        <f>100*LN(MFP!P51/MFP!O51)</f>
        <v>-27.86398450872365</v>
      </c>
      <c r="Q51" s="9">
        <f>100*LN(MFP!Q51/MFP!P51)</f>
        <v>14.796389069836222</v>
      </c>
      <c r="R51" s="9">
        <f>100*LN(MFP!R51/MFP!Q51)</f>
        <v>2.7766430870923151</v>
      </c>
      <c r="S51" s="9">
        <f>100*LN(MFP!S51/MFP!R51)</f>
        <v>-4.3269584304034661</v>
      </c>
      <c r="T51" s="9">
        <f>100*LN(MFP!T51/MFP!S51)</f>
        <v>7.3202614003561557</v>
      </c>
      <c r="U51" s="9">
        <f>100*LN(MFP!U51/MFP!T51)</f>
        <v>3.9406330379092838</v>
      </c>
      <c r="V51" s="9">
        <f>100*LN(MFP!V51/MFP!U51)</f>
        <v>1.0613477259610897</v>
      </c>
      <c r="W51" s="9">
        <f>100*LN(MFP!W51/MFP!V51)</f>
        <v>-0.11286012483964622</v>
      </c>
      <c r="X51" s="9">
        <f>100*LN(MFP!X51/MFP!W51)</f>
        <v>-3.0575732718706647</v>
      </c>
      <c r="Y51" s="9">
        <f>100*LN(MFP!Y51/MFP!X51)</f>
        <v>-2.3833290146503328</v>
      </c>
      <c r="Z51" s="9">
        <f>100*LN(MFP!Z51/MFP!Y51)</f>
        <v>0.78762713782565741</v>
      </c>
      <c r="AA51" s="9">
        <f>100*LN(MFP!AA51/MFP!Z51)</f>
        <v>4.1975713712035789</v>
      </c>
      <c r="AB51" s="9"/>
      <c r="AC51" s="9">
        <f t="shared" si="1"/>
        <v>-3.2096217380235013</v>
      </c>
      <c r="AD51" s="9">
        <f t="shared" si="2"/>
        <v>1.3565510350666565</v>
      </c>
      <c r="AE51" s="9">
        <f t="shared" si="3"/>
        <v>1.629706879676909</v>
      </c>
      <c r="AF51" s="9">
        <f t="shared" si="4"/>
        <v>-0.11392594437294035</v>
      </c>
      <c r="AG51" s="9">
        <f t="shared" si="5"/>
        <v>0.27315584461025244</v>
      </c>
      <c r="AI51" s="2">
        <f t="shared" si="6"/>
        <v>0</v>
      </c>
      <c r="AK51" s="7"/>
      <c r="AL51" s="8"/>
    </row>
    <row r="52" spans="1:38">
      <c r="A52" s="7" t="s">
        <v>99</v>
      </c>
      <c r="B52" s="8" t="s">
        <v>100</v>
      </c>
      <c r="C52" s="9"/>
      <c r="D52" s="9">
        <f>100*LN(MFP!D52/MFP!C52)</f>
        <v>5.7119033288852119</v>
      </c>
      <c r="E52" s="9">
        <f>100*LN(MFP!E52/MFP!D52)</f>
        <v>2.5027149458073623</v>
      </c>
      <c r="F52" s="9">
        <f>100*LN(MFP!F52/MFP!E52)</f>
        <v>1.5537243689869702</v>
      </c>
      <c r="G52" s="9">
        <f>100*LN(MFP!G52/MFP!F52)</f>
        <v>0.41408409657171846</v>
      </c>
      <c r="H52" s="9">
        <f>100*LN(MFP!H52/MFP!G52)</f>
        <v>2.7779883017270097</v>
      </c>
      <c r="I52" s="9">
        <f>100*LN(MFP!I52/MFP!H52)</f>
        <v>3.0592903219340108</v>
      </c>
      <c r="J52" s="9">
        <f>100*LN(MFP!J52/MFP!I52)</f>
        <v>3.9527689391213428</v>
      </c>
      <c r="K52" s="9">
        <f>100*LN(MFP!K52/MFP!J52)</f>
        <v>-2.4997160517194326</v>
      </c>
      <c r="L52" s="9">
        <f>100*LN(MFP!L52/MFP!K52)</f>
        <v>1.8176761923045353</v>
      </c>
      <c r="M52" s="9">
        <f>100*LN(MFP!M52/MFP!L52)</f>
        <v>-8.5543047883875136</v>
      </c>
      <c r="N52" s="9">
        <f>100*LN(MFP!N52/MFP!M52)</f>
        <v>-0.27008402927522385</v>
      </c>
      <c r="O52" s="9">
        <f>100*LN(MFP!O52/MFP!N52)</f>
        <v>-0.74446801223996573</v>
      </c>
      <c r="P52" s="9">
        <f>100*LN(MFP!P52/MFP!O52)</f>
        <v>0.29775306177013849</v>
      </c>
      <c r="Q52" s="9">
        <f>100*LN(MFP!Q52/MFP!P52)</f>
        <v>-2.4741291036162947</v>
      </c>
      <c r="R52" s="9">
        <f>100*LN(MFP!R52/MFP!Q52)</f>
        <v>0.96813315638082498</v>
      </c>
      <c r="S52" s="9">
        <f>100*LN(MFP!S52/MFP!R52)</f>
        <v>2.5567815197338635</v>
      </c>
      <c r="T52" s="9">
        <f>100*LN(MFP!T52/MFP!S52)</f>
        <v>6.5767215075355727</v>
      </c>
      <c r="U52" s="9">
        <f>100*LN(MFP!U52/MFP!T52)</f>
        <v>7.7237479341648623</v>
      </c>
      <c r="V52" s="9">
        <f>100*LN(MFP!V52/MFP!U52)</f>
        <v>3.5782115639639791</v>
      </c>
      <c r="W52" s="9">
        <f>100*LN(MFP!W52/MFP!V52)</f>
        <v>4.2446640125152166</v>
      </c>
      <c r="X52" s="9">
        <f>100*LN(MFP!X52/MFP!W52)</f>
        <v>3.0509050421671744</v>
      </c>
      <c r="Y52" s="9">
        <f>100*LN(MFP!Y52/MFP!X52)</f>
        <v>-0.77709284353410868</v>
      </c>
      <c r="Z52" s="9">
        <f>100*LN(MFP!Z52/MFP!Y52)</f>
        <v>1.8414879268957869</v>
      </c>
      <c r="AA52" s="9">
        <f>100*LN(MFP!AA52/MFP!Z52)</f>
        <v>4.8663374855065511</v>
      </c>
      <c r="AB52" s="9"/>
      <c r="AC52" s="9">
        <f t="shared" si="1"/>
        <v>2.1840947814142742</v>
      </c>
      <c r="AD52" s="9">
        <f t="shared" si="2"/>
        <v>1.9342167133993036E-2</v>
      </c>
      <c r="AE52" s="9">
        <f t="shared" si="3"/>
        <v>5.1822078368813527</v>
      </c>
      <c r="AF52" s="9">
        <f t="shared" si="4"/>
        <v>2.2454094027588507</v>
      </c>
      <c r="AG52" s="9">
        <f t="shared" si="5"/>
        <v>5.1628656697473598</v>
      </c>
      <c r="AI52" s="2">
        <f t="shared" si="6"/>
        <v>0</v>
      </c>
      <c r="AK52" s="7"/>
      <c r="AL52" s="8"/>
    </row>
    <row r="53" spans="1:38">
      <c r="A53" s="7" t="s">
        <v>101</v>
      </c>
      <c r="B53" s="8" t="s">
        <v>102</v>
      </c>
      <c r="C53" s="9"/>
      <c r="D53" s="9">
        <f>100*LN(MFP!D53/MFP!C53)</f>
        <v>-2.6872538111702227</v>
      </c>
      <c r="E53" s="9">
        <f>100*LN(MFP!E53/MFP!D53)</f>
        <v>-2.1768019776454586</v>
      </c>
      <c r="F53" s="9">
        <f>100*LN(MFP!F53/MFP!E53)</f>
        <v>-0.65717295736021064</v>
      </c>
      <c r="G53" s="9">
        <f>100*LN(MFP!G53/MFP!F53)</f>
        <v>-2.8444988252237415</v>
      </c>
      <c r="H53" s="9">
        <f>100*LN(MFP!H53/MFP!G53)</f>
        <v>-4.8297656046191211</v>
      </c>
      <c r="I53" s="9">
        <f>100*LN(MFP!I53/MFP!H53)</f>
        <v>0.10642462667438865</v>
      </c>
      <c r="J53" s="9">
        <f>100*LN(MFP!J53/MFP!I53)</f>
        <v>2.6698320231629777</v>
      </c>
      <c r="K53" s="9">
        <f>100*LN(MFP!K53/MFP!J53)</f>
        <v>-6.7499803223672679</v>
      </c>
      <c r="L53" s="9">
        <f>100*LN(MFP!L53/MFP!K53)</f>
        <v>-6.5364198276337158</v>
      </c>
      <c r="M53" s="9">
        <f>100*LN(MFP!M53/MFP!L53)</f>
        <v>-8.4574063784934488</v>
      </c>
      <c r="N53" s="9">
        <f>100*LN(MFP!N53/MFP!M53)</f>
        <v>-1.5588629793969271</v>
      </c>
      <c r="O53" s="9">
        <f>100*LN(MFP!O53/MFP!N53)</f>
        <v>-19.03059776016752</v>
      </c>
      <c r="P53" s="9">
        <f>100*LN(MFP!P53/MFP!O53)</f>
        <v>-14.232698592151685</v>
      </c>
      <c r="Q53" s="9">
        <f>100*LN(MFP!Q53/MFP!P53)</f>
        <v>9.5721076798231071</v>
      </c>
      <c r="R53" s="9">
        <f>100*LN(MFP!R53/MFP!Q53)</f>
        <v>23.983581809433467</v>
      </c>
      <c r="S53" s="9">
        <f>100*LN(MFP!S53/MFP!R53)</f>
        <v>3.6910412166273945</v>
      </c>
      <c r="T53" s="9">
        <f>100*LN(MFP!T53/MFP!S53)</f>
        <v>10.915668394604909</v>
      </c>
      <c r="U53" s="9">
        <f>100*LN(MFP!U53/MFP!T53)</f>
        <v>-7.1548270339041169</v>
      </c>
      <c r="V53" s="9">
        <f>100*LN(MFP!V53/MFP!U53)</f>
        <v>7.8515388068365457</v>
      </c>
      <c r="W53" s="9">
        <f>100*LN(MFP!W53/MFP!V53)</f>
        <v>-10.571188275683754</v>
      </c>
      <c r="X53" s="9">
        <f>100*LN(MFP!X53/MFP!W53)</f>
        <v>0.54313429002613445</v>
      </c>
      <c r="Y53" s="9">
        <f>100*LN(MFP!Y53/MFP!X53)</f>
        <v>1.317839085088776</v>
      </c>
      <c r="Z53" s="9">
        <f>100*LN(MFP!Z53/MFP!Y53)</f>
        <v>2.7388887899918894</v>
      </c>
      <c r="AA53" s="9">
        <f>100*LN(MFP!AA53/MFP!Z53)</f>
        <v>-2.7227521122970799</v>
      </c>
      <c r="AB53" s="9"/>
      <c r="AC53" s="9">
        <f t="shared" si="1"/>
        <v>-2.1461521060685822</v>
      </c>
      <c r="AD53" s="9">
        <f t="shared" si="2"/>
        <v>-0.18373182637271354</v>
      </c>
      <c r="AE53" s="9">
        <f t="shared" si="3"/>
        <v>-3.2914921675837747</v>
      </c>
      <c r="AF53" s="9">
        <f t="shared" si="4"/>
        <v>0.46927751320243005</v>
      </c>
      <c r="AG53" s="9">
        <f t="shared" si="5"/>
        <v>-3.107760341211061</v>
      </c>
      <c r="AI53" s="2">
        <f t="shared" si="6"/>
        <v>1</v>
      </c>
      <c r="AK53" s="7"/>
      <c r="AL53" s="8"/>
    </row>
    <row r="54" spans="1:38" s="34" customFormat="1" ht="15.75">
      <c r="A54" s="29" t="s">
        <v>103</v>
      </c>
      <c r="B54" s="30" t="s">
        <v>104</v>
      </c>
      <c r="C54" s="31"/>
      <c r="D54" s="31">
        <f>100*LN(MFP!D54/MFP!C54)</f>
        <v>6.4942549077770653E-2</v>
      </c>
      <c r="E54" s="31">
        <f>100*LN(MFP!E54/MFP!D54)</f>
        <v>-0.99339959080500095</v>
      </c>
      <c r="F54" s="31">
        <f>100*LN(MFP!F54/MFP!E54)</f>
        <v>-8.9934248259888216E-2</v>
      </c>
      <c r="G54" s="31">
        <f>100*LN(MFP!G54/MFP!F54)</f>
        <v>-0.2777190676233276</v>
      </c>
      <c r="H54" s="31">
        <f>100*LN(MFP!H54/MFP!G54)</f>
        <v>1.9800754112582353</v>
      </c>
      <c r="I54" s="31">
        <f>100*LN(MFP!I54/MFP!H54)</f>
        <v>-0.26989444655465727</v>
      </c>
      <c r="J54" s="31">
        <f>100*LN(MFP!J54/MFP!I54)</f>
        <v>-1.5065861751151901</v>
      </c>
      <c r="K54" s="31">
        <f>100*LN(MFP!K54/MFP!J54)</f>
        <v>4.9775218264721775E-2</v>
      </c>
      <c r="L54" s="31">
        <f>100*LN(MFP!L54/MFP!K54)</f>
        <v>-0.61279191753888884</v>
      </c>
      <c r="M54" s="31">
        <f>100*LN(MFP!M54/MFP!L54)</f>
        <v>0.21176866609153816</v>
      </c>
      <c r="N54" s="31">
        <f>100*LN(MFP!N54/MFP!M54)</f>
        <v>-1.6030861294916143</v>
      </c>
      <c r="O54" s="31">
        <f>100*LN(MFP!O54/MFP!N54)</f>
        <v>2.0062269258574781</v>
      </c>
      <c r="P54" s="31">
        <f>100*LN(MFP!P54/MFP!O54)</f>
        <v>4.2848526270712535</v>
      </c>
      <c r="Q54" s="31">
        <f>100*LN(MFP!Q54/MFP!P54)</f>
        <v>3.4357568459863139</v>
      </c>
      <c r="R54" s="31">
        <f>100*LN(MFP!R54/MFP!Q54)</f>
        <v>-2.2158606816133495</v>
      </c>
      <c r="S54" s="31">
        <f>100*LN(MFP!S54/MFP!R54)</f>
        <v>-0.38553103383356657</v>
      </c>
      <c r="T54" s="31">
        <f>100*LN(MFP!T54/MFP!S54)</f>
        <v>-1.3754622714966778</v>
      </c>
      <c r="U54" s="31">
        <f>100*LN(MFP!U54/MFP!T54)</f>
        <v>1.9662037179433385</v>
      </c>
      <c r="V54" s="31">
        <f>100*LN(MFP!V54/MFP!U54)</f>
        <v>1.4415594234310234</v>
      </c>
      <c r="W54" s="31">
        <f>100*LN(MFP!W54/MFP!V54)</f>
        <v>-0.69832824170142704</v>
      </c>
      <c r="X54" s="31">
        <f>100*LN(MFP!X54/MFP!W54)</f>
        <v>-3.3252810231815366</v>
      </c>
      <c r="Y54" s="31">
        <f>100*LN(MFP!Y54/MFP!X54)</f>
        <v>3.3054271476398362</v>
      </c>
      <c r="Z54" s="31">
        <f>100*LN(MFP!Z54/MFP!Y54)</f>
        <v>1.4615777464658026</v>
      </c>
      <c r="AA54" s="31">
        <f>100*LN(MFP!AA54/MFP!Z54)</f>
        <v>0.37402204724594718</v>
      </c>
      <c r="AB54" s="31"/>
      <c r="AC54" s="31">
        <f t="shared" si="1"/>
        <v>-0.13034254371966708</v>
      </c>
      <c r="AD54" s="31">
        <f t="shared" si="2"/>
        <v>0.41620811455916512</v>
      </c>
      <c r="AE54" s="31">
        <f t="shared" si="3"/>
        <v>0.90314496655764509</v>
      </c>
      <c r="AF54" s="31">
        <f t="shared" si="4"/>
        <v>0.45393647954251237</v>
      </c>
      <c r="AG54" s="31">
        <f t="shared" si="5"/>
        <v>0.48693685199847997</v>
      </c>
      <c r="AI54" s="34">
        <f t="shared" si="6"/>
        <v>0</v>
      </c>
      <c r="AK54" s="29"/>
      <c r="AL54" s="30"/>
    </row>
    <row r="55" spans="1:38">
      <c r="A55" s="7" t="s">
        <v>105</v>
      </c>
      <c r="B55" s="8" t="s">
        <v>106</v>
      </c>
      <c r="C55" s="9"/>
      <c r="D55" s="9">
        <f>100*LN(MFP!D55/MFP!C55)</f>
        <v>-4.4315795582382984</v>
      </c>
      <c r="E55" s="9">
        <f>100*LN(MFP!E55/MFP!D55)</f>
        <v>0.23992838917070858</v>
      </c>
      <c r="F55" s="9">
        <f>100*LN(MFP!F55/MFP!E55)</f>
        <v>2.316397831844601</v>
      </c>
      <c r="G55" s="9">
        <f>100*LN(MFP!G55/MFP!F55)</f>
        <v>0.51299814211033268</v>
      </c>
      <c r="H55" s="9">
        <f>100*LN(MFP!H55/MFP!G55)</f>
        <v>-2.9076251389156962</v>
      </c>
      <c r="I55" s="9">
        <f>100*LN(MFP!I55/MFP!H55)</f>
        <v>-1.423813196593388</v>
      </c>
      <c r="J55" s="9">
        <f>100*LN(MFP!J55/MFP!I55)</f>
        <v>-4.5338316357007367</v>
      </c>
      <c r="K55" s="9">
        <f>100*LN(MFP!K55/MFP!J55)</f>
        <v>-5.6382191211006436</v>
      </c>
      <c r="L55" s="9">
        <f>100*LN(MFP!L55/MFP!K55)</f>
        <v>-5.0118249343166248</v>
      </c>
      <c r="M55" s="9">
        <f>100*LN(MFP!M55/MFP!L55)</f>
        <v>-5.8266523649764252</v>
      </c>
      <c r="N55" s="9">
        <f>100*LN(MFP!N55/MFP!M55)</f>
        <v>-0.79723822241343101</v>
      </c>
      <c r="O55" s="9">
        <f>100*LN(MFP!O55/MFP!N55)</f>
        <v>2.6906513476009475</v>
      </c>
      <c r="P55" s="9">
        <f>100*LN(MFP!P55/MFP!O55)</f>
        <v>0.53181198650124784</v>
      </c>
      <c r="Q55" s="9">
        <f>100*LN(MFP!Q55/MFP!P55)</f>
        <v>4.0323129294612752</v>
      </c>
      <c r="R55" s="9">
        <f>100*LN(MFP!R55/MFP!Q55)</f>
        <v>5.0214598911664101</v>
      </c>
      <c r="S55" s="9">
        <f>100*LN(MFP!S55/MFP!R55)</f>
        <v>-0.80981262641328067</v>
      </c>
      <c r="T55" s="9">
        <f>100*LN(MFP!T55/MFP!S55)</f>
        <v>-7.5657900815339278</v>
      </c>
      <c r="U55" s="9">
        <f>100*LN(MFP!U55/MFP!T55)</f>
        <v>2.0743669937947296</v>
      </c>
      <c r="V55" s="9">
        <f>100*LN(MFP!V55/MFP!U55)</f>
        <v>2.5996620585745145E-2</v>
      </c>
      <c r="W55" s="9">
        <f>100*LN(MFP!W55/MFP!V55)</f>
        <v>-2.8659440727555401</v>
      </c>
      <c r="X55" s="9">
        <f>100*LN(MFP!X55/MFP!W55)</f>
        <v>1.7975331437240665</v>
      </c>
      <c r="Y55" s="9">
        <f>100*LN(MFP!Y55/MFP!X55)</f>
        <v>5.056750738730682</v>
      </c>
      <c r="Z55" s="9">
        <f>100*LN(MFP!Z55/MFP!Y55)</f>
        <v>0.48491216159790235</v>
      </c>
      <c r="AA55" s="9">
        <f>100*LN(MFP!AA55/MFP!Z55)</f>
        <v>0.20819214671000913</v>
      </c>
      <c r="AB55" s="9"/>
      <c r="AC55" s="9">
        <f t="shared" si="1"/>
        <v>-1.9832180359278899</v>
      </c>
      <c r="AD55" s="9">
        <f t="shared" si="2"/>
        <v>-0.85945356388042315</v>
      </c>
      <c r="AE55" s="9">
        <f t="shared" si="3"/>
        <v>-0.2551934861250218</v>
      </c>
      <c r="AF55" s="9">
        <f t="shared" si="4"/>
        <v>1.8868470476906649</v>
      </c>
      <c r="AG55" s="9">
        <f t="shared" si="5"/>
        <v>0.60426007775540136</v>
      </c>
      <c r="AI55" s="2">
        <f t="shared" si="6"/>
        <v>0</v>
      </c>
      <c r="AK55" s="7"/>
      <c r="AL55" s="8"/>
    </row>
    <row r="56" spans="1:38">
      <c r="A56" s="7" t="s">
        <v>107</v>
      </c>
      <c r="B56" s="8" t="s">
        <v>108</v>
      </c>
      <c r="C56" s="9"/>
      <c r="D56" s="9">
        <f>100*LN(MFP!D56/MFP!C56)</f>
        <v>1.9281698990179361</v>
      </c>
      <c r="E56" s="9">
        <f>100*LN(MFP!E56/MFP!D56)</f>
        <v>2.2158431138117822</v>
      </c>
      <c r="F56" s="9">
        <f>100*LN(MFP!F56/MFP!E56)</f>
        <v>-7.309115939180896</v>
      </c>
      <c r="G56" s="9">
        <f>100*LN(MFP!G56/MFP!F56)</f>
        <v>7.0565229004431611</v>
      </c>
      <c r="H56" s="9">
        <f>100*LN(MFP!H56/MFP!G56)</f>
        <v>-2.3286616997964615</v>
      </c>
      <c r="I56" s="9">
        <f>100*LN(MFP!I56/MFP!H56)</f>
        <v>16.14567333730302</v>
      </c>
      <c r="J56" s="9">
        <f>100*LN(MFP!J56/MFP!I56)</f>
        <v>-1.6081808048586821</v>
      </c>
      <c r="K56" s="9">
        <f>100*LN(MFP!K56/MFP!J56)</f>
        <v>13.562351152311813</v>
      </c>
      <c r="L56" s="9">
        <f>100*LN(MFP!L56/MFP!K56)</f>
        <v>16.338428318983762</v>
      </c>
      <c r="M56" s="9">
        <f>100*LN(MFP!M56/MFP!L56)</f>
        <v>12.70973652397284</v>
      </c>
      <c r="N56" s="9">
        <f>100*LN(MFP!N56/MFP!M56)</f>
        <v>1.564683684260991</v>
      </c>
      <c r="O56" s="9">
        <f>100*LN(MFP!O56/MFP!N56)</f>
        <v>6.9512176869557116</v>
      </c>
      <c r="P56" s="9">
        <f>100*LN(MFP!P56/MFP!O56)</f>
        <v>9.6241716833743336</v>
      </c>
      <c r="Q56" s="9">
        <f>100*LN(MFP!Q56/MFP!P56)</f>
        <v>22.957159944484616</v>
      </c>
      <c r="R56" s="9">
        <f>100*LN(MFP!R56/MFP!Q56)</f>
        <v>-5.9588662186137977</v>
      </c>
      <c r="S56" s="9">
        <f>100*LN(MFP!S56/MFP!R56)</f>
        <v>-3.3655066771275535</v>
      </c>
      <c r="T56" s="9">
        <f>100*LN(MFP!T56/MFP!S56)</f>
        <v>-0.61768183752610828</v>
      </c>
      <c r="U56" s="9">
        <f>100*LN(MFP!U56/MFP!T56)</f>
        <v>7.8177781064024048</v>
      </c>
      <c r="V56" s="9">
        <f>100*LN(MFP!V56/MFP!U56)</f>
        <v>4.1957349760507032</v>
      </c>
      <c r="W56" s="9">
        <f>100*LN(MFP!W56/MFP!V56)</f>
        <v>-11.330298683105559</v>
      </c>
      <c r="X56" s="9">
        <f>100*LN(MFP!X56/MFP!W56)</f>
        <v>-14.786814590781331</v>
      </c>
      <c r="Y56" s="9">
        <f>100*LN(MFP!Y56/MFP!X56)</f>
        <v>16.853082861123148</v>
      </c>
      <c r="Z56" s="9">
        <f>100*LN(MFP!Z56/MFP!Y56)</f>
        <v>1.9770035723656199</v>
      </c>
      <c r="AA56" s="9">
        <f>100*LN(MFP!AA56/MFP!Z56)</f>
        <v>-2.8317051152359758</v>
      </c>
      <c r="AB56" s="9"/>
      <c r="AC56" s="9">
        <f t="shared" si="1"/>
        <v>3.7078252448814588</v>
      </c>
      <c r="AD56" s="9">
        <f t="shared" si="2"/>
        <v>6.6892603454183108</v>
      </c>
      <c r="AE56" s="9">
        <f t="shared" si="3"/>
        <v>0.22773813311585003</v>
      </c>
      <c r="AF56" s="9">
        <f t="shared" si="4"/>
        <v>0.3028916818678653</v>
      </c>
      <c r="AG56" s="9">
        <f t="shared" si="5"/>
        <v>-6.4615222123024605</v>
      </c>
      <c r="AI56" s="2">
        <f t="shared" si="6"/>
        <v>1</v>
      </c>
      <c r="AK56" s="7"/>
      <c r="AL56" s="8"/>
    </row>
    <row r="57" spans="1:38">
      <c r="A57" s="7" t="s">
        <v>109</v>
      </c>
      <c r="B57" s="8" t="s">
        <v>110</v>
      </c>
      <c r="C57" s="9"/>
      <c r="D57" s="9">
        <f>100*LN(MFP!D57/MFP!C57)</f>
        <v>6.8506941150298175</v>
      </c>
      <c r="E57" s="9">
        <f>100*LN(MFP!E57/MFP!D57)</f>
        <v>-2.4376249611548215</v>
      </c>
      <c r="F57" s="9">
        <f>100*LN(MFP!F57/MFP!E57)</f>
        <v>1.355810319340109</v>
      </c>
      <c r="G57" s="9">
        <f>100*LN(MFP!G57/MFP!F57)</f>
        <v>2.5248746081170976</v>
      </c>
      <c r="H57" s="9">
        <f>100*LN(MFP!H57/MFP!G57)</f>
        <v>2.4376187807348315</v>
      </c>
      <c r="I57" s="9">
        <f>100*LN(MFP!I57/MFP!H57)</f>
        <v>-9.6513681091011669</v>
      </c>
      <c r="J57" s="9">
        <f>100*LN(MFP!J57/MFP!I57)</f>
        <v>0.76651262757878025</v>
      </c>
      <c r="K57" s="9">
        <f>100*LN(MFP!K57/MFP!J57)</f>
        <v>1.2378534406923274</v>
      </c>
      <c r="L57" s="9">
        <f>100*LN(MFP!L57/MFP!K57)</f>
        <v>-3.9351024532318748</v>
      </c>
      <c r="M57" s="9">
        <f>100*LN(MFP!M57/MFP!L57)</f>
        <v>0.56538347774816555</v>
      </c>
      <c r="N57" s="9">
        <f>100*LN(MFP!N57/MFP!M57)</f>
        <v>3.4051819543722566</v>
      </c>
      <c r="O57" s="9">
        <f>100*LN(MFP!O57/MFP!N57)</f>
        <v>-5.9531776810919039</v>
      </c>
      <c r="P57" s="9">
        <f>100*LN(MFP!P57/MFP!O57)</f>
        <v>15.132999531221655</v>
      </c>
      <c r="Q57" s="9">
        <f>100*LN(MFP!Q57/MFP!P57)</f>
        <v>-14.668636059207914</v>
      </c>
      <c r="R57" s="9">
        <f>100*LN(MFP!R57/MFP!Q57)</f>
        <v>-9.0230887456031876</v>
      </c>
      <c r="S57" s="9">
        <f>100*LN(MFP!S57/MFP!R57)</f>
        <v>1.1434334964457982</v>
      </c>
      <c r="T57" s="9">
        <f>100*LN(MFP!T57/MFP!S57)</f>
        <v>5.678150216438107</v>
      </c>
      <c r="U57" s="9">
        <f>100*LN(MFP!U57/MFP!T57)</f>
        <v>0.76290271644912311</v>
      </c>
      <c r="V57" s="9">
        <f>100*LN(MFP!V57/MFP!U57)</f>
        <v>4.6931294684432476</v>
      </c>
      <c r="W57" s="9">
        <f>100*LN(MFP!W57/MFP!V57)</f>
        <v>4.6048900084441797</v>
      </c>
      <c r="X57" s="9">
        <f>100*LN(MFP!X57/MFP!W57)</f>
        <v>-9.9290060164913001</v>
      </c>
      <c r="Y57" s="9">
        <f>100*LN(MFP!Y57/MFP!X57)</f>
        <v>10.861371420396223</v>
      </c>
      <c r="Z57" s="9">
        <f>100*LN(MFP!Z57/MFP!Y57)</f>
        <v>-4.7957719067810247</v>
      </c>
      <c r="AA57" s="9">
        <f>100*LN(MFP!AA57/MFP!Z57)</f>
        <v>5.9649772401097333E-2</v>
      </c>
      <c r="AB57" s="9"/>
      <c r="AC57" s="9">
        <f t="shared" si="1"/>
        <v>0.38554635265462195</v>
      </c>
      <c r="AD57" s="9">
        <f t="shared" si="2"/>
        <v>-0.85053958476765545</v>
      </c>
      <c r="AE57" s="9">
        <f t="shared" si="3"/>
        <v>3.3536407311121832</v>
      </c>
      <c r="AF57" s="9">
        <f t="shared" si="4"/>
        <v>-0.95093918261875121</v>
      </c>
      <c r="AG57" s="9">
        <f t="shared" si="5"/>
        <v>4.2041803158798388</v>
      </c>
      <c r="AI57" s="2">
        <f t="shared" si="6"/>
        <v>0</v>
      </c>
      <c r="AK57" s="7"/>
      <c r="AL57" s="8"/>
    </row>
    <row r="58" spans="1:38">
      <c r="A58" s="7" t="s">
        <v>111</v>
      </c>
      <c r="B58" s="8" t="s">
        <v>112</v>
      </c>
      <c r="C58" s="9"/>
      <c r="D58" s="9">
        <f>100*LN(MFP!D58/MFP!C58)</f>
        <v>-2.9662690039569539</v>
      </c>
      <c r="E58" s="9">
        <f>100*LN(MFP!E58/MFP!D58)</f>
        <v>-3.954179466559097</v>
      </c>
      <c r="F58" s="9">
        <f>100*LN(MFP!F58/MFP!E58)</f>
        <v>2.8149133345730291</v>
      </c>
      <c r="G58" s="9">
        <f>100*LN(MFP!G58/MFP!F58)</f>
        <v>-7.0917695157344109</v>
      </c>
      <c r="H58" s="9">
        <f>100*LN(MFP!H58/MFP!G58)</f>
        <v>2.9372279608443201</v>
      </c>
      <c r="I58" s="9">
        <f>100*LN(MFP!I58/MFP!H58)</f>
        <v>2.6465257567902496</v>
      </c>
      <c r="J58" s="9">
        <f>100*LN(MFP!J58/MFP!I58)</f>
        <v>0.25077979898667951</v>
      </c>
      <c r="K58" s="9">
        <f>100*LN(MFP!K58/MFP!J58)</f>
        <v>3.7479441832796239</v>
      </c>
      <c r="L58" s="9">
        <f>100*LN(MFP!L58/MFP!K58)</f>
        <v>2.6081223541890264</v>
      </c>
      <c r="M58" s="9">
        <f>100*LN(MFP!M58/MFP!L58)</f>
        <v>2.7521400969383465</v>
      </c>
      <c r="N58" s="9">
        <f>100*LN(MFP!N58/MFP!M58)</f>
        <v>2.6394084017204285</v>
      </c>
      <c r="O58" s="9">
        <f>100*LN(MFP!O58/MFP!N58)</f>
        <v>0.18826488146165887</v>
      </c>
      <c r="P58" s="9">
        <f>100*LN(MFP!P58/MFP!O58)</f>
        <v>2.2375324101913341</v>
      </c>
      <c r="Q58" s="9">
        <f>100*LN(MFP!Q58/MFP!P58)</f>
        <v>-1.0195595573067737</v>
      </c>
      <c r="R58" s="9">
        <f>100*LN(MFP!R58/MFP!Q58)</f>
        <v>-3.9050307252771117</v>
      </c>
      <c r="S58" s="9">
        <f>100*LN(MFP!S58/MFP!R58)</f>
        <v>-2.7973782836048362</v>
      </c>
      <c r="T58" s="9">
        <f>100*LN(MFP!T58/MFP!S58)</f>
        <v>2.3033762127200643</v>
      </c>
      <c r="U58" s="9">
        <f>100*LN(MFP!U58/MFP!T58)</f>
        <v>-1.9547692842368827</v>
      </c>
      <c r="V58" s="9">
        <f>100*LN(MFP!V58/MFP!U58)</f>
        <v>-0.33656574763016872</v>
      </c>
      <c r="W58" s="9">
        <f>100*LN(MFP!W58/MFP!V58)</f>
        <v>3.1447641603257726</v>
      </c>
      <c r="X58" s="9">
        <f>100*LN(MFP!X58/MFP!W58)</f>
        <v>6.0862523161699515</v>
      </c>
      <c r="Y58" s="9">
        <f>100*LN(MFP!Y58/MFP!X58)</f>
        <v>-22.98746317228602</v>
      </c>
      <c r="Z58" s="9">
        <f>100*LN(MFP!Z58/MFP!Y58)</f>
        <v>-0.22014889106203747</v>
      </c>
      <c r="AA58" s="9">
        <f>100*LN(MFP!AA58/MFP!Z58)</f>
        <v>4.0279061226770017</v>
      </c>
      <c r="AB58" s="9"/>
      <c r="AC58" s="9">
        <f t="shared" si="1"/>
        <v>-0.20185336897207007</v>
      </c>
      <c r="AD58" s="9">
        <f t="shared" si="2"/>
        <v>0.55631953233690412</v>
      </c>
      <c r="AE58" s="9">
        <f t="shared" si="3"/>
        <v>0.28447637615290705</v>
      </c>
      <c r="AF58" s="9">
        <f t="shared" si="4"/>
        <v>-3.2733634061252763</v>
      </c>
      <c r="AG58" s="9">
        <f t="shared" si="5"/>
        <v>-0.27184315618399707</v>
      </c>
      <c r="AI58" s="2">
        <f t="shared" si="6"/>
        <v>1</v>
      </c>
      <c r="AK58" s="7"/>
      <c r="AL58" s="8"/>
    </row>
    <row r="59" spans="1:38">
      <c r="A59" s="7" t="s">
        <v>113</v>
      </c>
      <c r="B59" s="8" t="s">
        <v>114</v>
      </c>
      <c r="C59" s="9"/>
      <c r="D59" s="9">
        <f>100*LN(MFP!D59/MFP!C59)</f>
        <v>-0.88697327929135772</v>
      </c>
      <c r="E59" s="9">
        <f>100*LN(MFP!E59/MFP!D59)</f>
        <v>-0.52635196920616389</v>
      </c>
      <c r="F59" s="9">
        <f>100*LN(MFP!F59/MFP!E59)</f>
        <v>-1.4398242305663955</v>
      </c>
      <c r="G59" s="9">
        <f>100*LN(MFP!G59/MFP!F59)</f>
        <v>-1.7355083864840577</v>
      </c>
      <c r="H59" s="9">
        <f>100*LN(MFP!H59/MFP!G59)</f>
        <v>3.956199821483712</v>
      </c>
      <c r="I59" s="9">
        <f>100*LN(MFP!I59/MFP!H59)</f>
        <v>-0.66820959990842399</v>
      </c>
      <c r="J59" s="9">
        <f>100*LN(MFP!J59/MFP!I59)</f>
        <v>-0.65827884294125816</v>
      </c>
      <c r="K59" s="9">
        <f>100*LN(MFP!K59/MFP!J59)</f>
        <v>0.41949906777779578</v>
      </c>
      <c r="L59" s="9">
        <f>100*LN(MFP!L59/MFP!K59)</f>
        <v>-1.227452606629464</v>
      </c>
      <c r="M59" s="9">
        <f>100*LN(MFP!M59/MFP!L59)</f>
        <v>1.7432394534298654</v>
      </c>
      <c r="N59" s="9">
        <f>100*LN(MFP!N59/MFP!M59)</f>
        <v>-5.1687167278094588</v>
      </c>
      <c r="O59" s="9">
        <f>100*LN(MFP!O59/MFP!N59)</f>
        <v>2.2847328299275005</v>
      </c>
      <c r="P59" s="9">
        <f>100*LN(MFP!P59/MFP!O59)</f>
        <v>1.8837652585375513</v>
      </c>
      <c r="Q59" s="9">
        <f>100*LN(MFP!Q59/MFP!P59)</f>
        <v>-0.43293018307834902</v>
      </c>
      <c r="R59" s="9">
        <f>100*LN(MFP!R59/MFP!Q59)</f>
        <v>-0.33813951936425068</v>
      </c>
      <c r="S59" s="9">
        <f>100*LN(MFP!S59/MFP!R59)</f>
        <v>2.5298846174542891</v>
      </c>
      <c r="T59" s="9">
        <f>100*LN(MFP!T59/MFP!S59)</f>
        <v>0.64725798628924758</v>
      </c>
      <c r="U59" s="9">
        <f>100*LN(MFP!U59/MFP!T59)</f>
        <v>0.64809560996892768</v>
      </c>
      <c r="V59" s="9">
        <f>100*LN(MFP!V59/MFP!U59)</f>
        <v>-2.0427222315043805</v>
      </c>
      <c r="W59" s="9">
        <f>100*LN(MFP!W59/MFP!V59)</f>
        <v>3.2276738672193042</v>
      </c>
      <c r="X59" s="9">
        <f>100*LN(MFP!X59/MFP!W59)</f>
        <v>-1.0310700941132309</v>
      </c>
      <c r="Y59" s="9">
        <f>100*LN(MFP!Y59/MFP!X59)</f>
        <v>-2.2527545854501398</v>
      </c>
      <c r="Z59" s="9">
        <f>100*LN(MFP!Z59/MFP!Y59)</f>
        <v>3.5778815911119954</v>
      </c>
      <c r="AA59" s="9">
        <f>100*LN(MFP!AA59/MFP!Z59)</f>
        <v>0.27256150733852624</v>
      </c>
      <c r="AB59" s="9"/>
      <c r="AC59" s="9">
        <f t="shared" si="1"/>
        <v>-0.19243092739201867</v>
      </c>
      <c r="AD59" s="9">
        <f t="shared" si="2"/>
        <v>0.21351567875077018</v>
      </c>
      <c r="AE59" s="9">
        <f t="shared" si="3"/>
        <v>0.61101574856128382</v>
      </c>
      <c r="AF59" s="9">
        <f t="shared" si="4"/>
        <v>0.14165460472178767</v>
      </c>
      <c r="AG59" s="9">
        <f t="shared" si="5"/>
        <v>0.39750006981051367</v>
      </c>
      <c r="AI59" s="2">
        <f t="shared" si="6"/>
        <v>0</v>
      </c>
      <c r="AK59" s="7"/>
      <c r="AL59" s="8"/>
    </row>
    <row r="60" spans="1:38">
      <c r="A60" s="7" t="s">
        <v>115</v>
      </c>
      <c r="B60" s="8" t="s">
        <v>116</v>
      </c>
      <c r="C60" s="9"/>
      <c r="D60" s="9">
        <f>100*LN(MFP!D60/MFP!C60)</f>
        <v>3.6911724965666721</v>
      </c>
      <c r="E60" s="9">
        <f>100*LN(MFP!E60/MFP!D60)</f>
        <v>-2.2631449033827979</v>
      </c>
      <c r="F60" s="9">
        <f>100*LN(MFP!F60/MFP!E60)</f>
        <v>2.1244336083634532</v>
      </c>
      <c r="G60" s="9">
        <f>100*LN(MFP!G60/MFP!F60)</f>
        <v>-3.8606166170279921</v>
      </c>
      <c r="H60" s="9">
        <f>100*LN(MFP!H60/MFP!G60)</f>
        <v>3.7791731293231603</v>
      </c>
      <c r="I60" s="9">
        <f>100*LN(MFP!I60/MFP!H60)</f>
        <v>-1.4078628838978662</v>
      </c>
      <c r="J60" s="9">
        <f>100*LN(MFP!J60/MFP!I60)</f>
        <v>-2.8668320443727384</v>
      </c>
      <c r="K60" s="9">
        <f>100*LN(MFP!K60/MFP!J60)</f>
        <v>-7.0531327273796229</v>
      </c>
      <c r="L60" s="9">
        <f>100*LN(MFP!L60/MFP!K60)</f>
        <v>-3.8443755167045062</v>
      </c>
      <c r="M60" s="9">
        <f>100*LN(MFP!M60/MFP!L60)</f>
        <v>-8.4711295723681399</v>
      </c>
      <c r="N60" s="9">
        <f>100*LN(MFP!N60/MFP!M60)</f>
        <v>-2.8101508074034713</v>
      </c>
      <c r="O60" s="9">
        <f>100*LN(MFP!O60/MFP!N60)</f>
        <v>-3.5546896831988604</v>
      </c>
      <c r="P60" s="9">
        <f>100*LN(MFP!P60/MFP!O60)</f>
        <v>-11.000126326184198</v>
      </c>
      <c r="Q60" s="9">
        <f>100*LN(MFP!Q60/MFP!P60)</f>
        <v>1.5496304624395052</v>
      </c>
      <c r="R60" s="9">
        <f>100*LN(MFP!R60/MFP!Q60)</f>
        <v>-3.8739345615008638</v>
      </c>
      <c r="S60" s="9">
        <f>100*LN(MFP!S60/MFP!R60)</f>
        <v>-4.2477463931241566</v>
      </c>
      <c r="T60" s="9">
        <f>100*LN(MFP!T60/MFP!S60)</f>
        <v>-5.2441323428469042</v>
      </c>
      <c r="U60" s="9">
        <f>100*LN(MFP!U60/MFP!T60)</f>
        <v>-0.59124867516025614</v>
      </c>
      <c r="V60" s="9">
        <f>100*LN(MFP!V60/MFP!U60)</f>
        <v>7.5580458941315722</v>
      </c>
      <c r="W60" s="9">
        <f>100*LN(MFP!W60/MFP!V60)</f>
        <v>-2.0514788918508153</v>
      </c>
      <c r="X60" s="9">
        <f>100*LN(MFP!X60/MFP!W60)</f>
        <v>2.2052766133482069</v>
      </c>
      <c r="Y60" s="9">
        <f>100*LN(MFP!Y60/MFP!X60)</f>
        <v>-2.1958128312352656</v>
      </c>
      <c r="Z60" s="9">
        <f>100*LN(MFP!Z60/MFP!Y60)</f>
        <v>2.676063484137186</v>
      </c>
      <c r="AA60" s="9">
        <f>100*LN(MFP!AA60/MFP!Z60)</f>
        <v>4.0907123155755238</v>
      </c>
      <c r="AB60" s="9"/>
      <c r="AC60" s="9">
        <f t="shared" si="1"/>
        <v>-0.98210124272596655</v>
      </c>
      <c r="AD60" s="9">
        <f t="shared" si="2"/>
        <v>-4.6107394156546215</v>
      </c>
      <c r="AE60" s="9">
        <f t="shared" si="3"/>
        <v>1.6384394423735003</v>
      </c>
      <c r="AF60" s="9">
        <f t="shared" si="4"/>
        <v>1.6940598954564128</v>
      </c>
      <c r="AG60" s="9">
        <f t="shared" si="5"/>
        <v>6.249178858028122</v>
      </c>
      <c r="AI60" s="2">
        <f t="shared" si="6"/>
        <v>0</v>
      </c>
      <c r="AK60" s="7"/>
      <c r="AL60" s="8"/>
    </row>
    <row r="61" spans="1:38" s="34" customFormat="1" ht="15.75">
      <c r="A61" s="29" t="s">
        <v>117</v>
      </c>
      <c r="B61" s="30" t="s">
        <v>118</v>
      </c>
      <c r="C61" s="31"/>
      <c r="D61" s="31">
        <f>100*LN(MFP!D61/MFP!C61)</f>
        <v>-0.3285715101674313</v>
      </c>
      <c r="E61" s="31">
        <f>100*LN(MFP!E61/MFP!D61)</f>
        <v>0.25975078543198454</v>
      </c>
      <c r="F61" s="31">
        <f>100*LN(MFP!F61/MFP!E61)</f>
        <v>1.3261505616455178</v>
      </c>
      <c r="G61" s="31">
        <f>100*LN(MFP!G61/MFP!F61)</f>
        <v>-1.291235579272042</v>
      </c>
      <c r="H61" s="31">
        <f>100*LN(MFP!H61/MFP!G61)</f>
        <v>1.0655074118235126</v>
      </c>
      <c r="I61" s="31">
        <f>100*LN(MFP!I61/MFP!H61)</f>
        <v>-2.1394657213374146</v>
      </c>
      <c r="J61" s="31">
        <f>100*LN(MFP!J61/MFP!I61)</f>
        <v>-1.0754263154962334</v>
      </c>
      <c r="K61" s="31">
        <f>100*LN(MFP!K61/MFP!J61)</f>
        <v>-1.3119549749935195</v>
      </c>
      <c r="L61" s="31">
        <f>100*LN(MFP!L61/MFP!K61)</f>
        <v>0.54574609015498643</v>
      </c>
      <c r="M61" s="31">
        <f>100*LN(MFP!M61/MFP!L61)</f>
        <v>-0.16341132407522119</v>
      </c>
      <c r="N61" s="31">
        <f>100*LN(MFP!N61/MFP!M61)</f>
        <v>-0.12556609307289673</v>
      </c>
      <c r="O61" s="31">
        <f>100*LN(MFP!O61/MFP!N61)</f>
        <v>0.2910312058749574</v>
      </c>
      <c r="P61" s="31">
        <f>100*LN(MFP!P61/MFP!O61)</f>
        <v>0.64485315120763043</v>
      </c>
      <c r="Q61" s="31">
        <f>100*LN(MFP!Q61/MFP!P61)</f>
        <v>-0.23391823531722661</v>
      </c>
      <c r="R61" s="31">
        <f>100*LN(MFP!R61/MFP!Q61)</f>
        <v>1.0883160369033853</v>
      </c>
      <c r="S61" s="31">
        <f>100*LN(MFP!S61/MFP!R61)</f>
        <v>0.21826788912154346</v>
      </c>
      <c r="T61" s="31">
        <f>100*LN(MFP!T61/MFP!S61)</f>
        <v>0.57772212699595349</v>
      </c>
      <c r="U61" s="31">
        <f>100*LN(MFP!U61/MFP!T61)</f>
        <v>0.35763876571553743</v>
      </c>
      <c r="V61" s="31">
        <f>100*LN(MFP!V61/MFP!U61)</f>
        <v>-0.21422930720335406</v>
      </c>
      <c r="W61" s="31">
        <f>100*LN(MFP!W61/MFP!V61)</f>
        <v>0.22422880723667596</v>
      </c>
      <c r="X61" s="31">
        <f>100*LN(MFP!X61/MFP!W61)</f>
        <v>1.3546467033517557</v>
      </c>
      <c r="Y61" s="31">
        <f>100*LN(MFP!Y61/MFP!X61)</f>
        <v>-0.67105710327384316</v>
      </c>
      <c r="Z61" s="31">
        <f>100*LN(MFP!Z61/MFP!Y61)</f>
        <v>0.65527271794424136</v>
      </c>
      <c r="AA61" s="31">
        <f>100*LN(MFP!AA61/MFP!Z61)</f>
        <v>1.1038126996041291</v>
      </c>
      <c r="AB61" s="31"/>
      <c r="AC61" s="31">
        <f t="shared" si="1"/>
        <v>-0.43690566779570328</v>
      </c>
      <c r="AD61" s="31">
        <f t="shared" si="2"/>
        <v>0.31589342753256799</v>
      </c>
      <c r="AE61" s="31">
        <f t="shared" si="3"/>
        <v>0.12254608858295311</v>
      </c>
      <c r="AF61" s="31">
        <f t="shared" si="4"/>
        <v>0.61066875440657076</v>
      </c>
      <c r="AG61" s="31">
        <f t="shared" si="5"/>
        <v>-0.19334733894961487</v>
      </c>
      <c r="AI61" s="34">
        <f t="shared" si="6"/>
        <v>1</v>
      </c>
      <c r="AK61" s="29"/>
      <c r="AL61" s="30"/>
    </row>
    <row r="62" spans="1:38">
      <c r="A62" s="7" t="s">
        <v>119</v>
      </c>
      <c r="B62" s="8" t="s">
        <v>120</v>
      </c>
      <c r="C62" s="9"/>
      <c r="D62" s="9">
        <f>100*LN(MFP!D62/MFP!C62)</f>
        <v>6.481268254344144</v>
      </c>
      <c r="E62" s="9">
        <f>100*LN(MFP!E62/MFP!D62)</f>
        <v>-1.5393139991942204</v>
      </c>
      <c r="F62" s="9">
        <f>100*LN(MFP!F62/MFP!E62)</f>
        <v>-1.3161087650405432</v>
      </c>
      <c r="G62" s="9">
        <f>100*LN(MFP!G62/MFP!F62)</f>
        <v>-2.7679801353605722</v>
      </c>
      <c r="H62" s="9">
        <f>100*LN(MFP!H62/MFP!G62)</f>
        <v>2.4871174247898198</v>
      </c>
      <c r="I62" s="9">
        <f>100*LN(MFP!I62/MFP!H62)</f>
        <v>-3.8684451879471298</v>
      </c>
      <c r="J62" s="9">
        <f>100*LN(MFP!J62/MFP!I62)</f>
        <v>-2.1104785826105874</v>
      </c>
      <c r="K62" s="9">
        <f>100*LN(MFP!K62/MFP!J62)</f>
        <v>-1.4276646393282302</v>
      </c>
      <c r="L62" s="9">
        <f>100*LN(MFP!L62/MFP!K62)</f>
        <v>1.3654822390208192</v>
      </c>
      <c r="M62" s="9">
        <f>100*LN(MFP!M62/MFP!L62)</f>
        <v>-1.8514759315898761</v>
      </c>
      <c r="N62" s="9">
        <f>100*LN(MFP!N62/MFP!M62)</f>
        <v>1.1957023341849222</v>
      </c>
      <c r="O62" s="9">
        <f>100*LN(MFP!O62/MFP!N62)</f>
        <v>0.93783250760393466</v>
      </c>
      <c r="P62" s="9">
        <f>100*LN(MFP!P62/MFP!O62)</f>
        <v>1.5818102616590963</v>
      </c>
      <c r="Q62" s="9">
        <f>100*LN(MFP!Q62/MFP!P62)</f>
        <v>-1.640803713062845</v>
      </c>
      <c r="R62" s="9">
        <f>100*LN(MFP!R62/MFP!Q62)</f>
        <v>9.0510168232768654E-2</v>
      </c>
      <c r="S62" s="9">
        <f>100*LN(MFP!S62/MFP!R62)</f>
        <v>-2.0612298734026693</v>
      </c>
      <c r="T62" s="9">
        <f>100*LN(MFP!T62/MFP!S62)</f>
        <v>2.9699130800998916</v>
      </c>
      <c r="U62" s="9">
        <f>100*LN(MFP!U62/MFP!T62)</f>
        <v>0.72864820509731687</v>
      </c>
      <c r="V62" s="9">
        <f>100*LN(MFP!V62/MFP!U62)</f>
        <v>-2.2071799922104165</v>
      </c>
      <c r="W62" s="9">
        <f>100*LN(MFP!W62/MFP!V62)</f>
        <v>1.3797663469858523</v>
      </c>
      <c r="X62" s="9">
        <f>100*LN(MFP!X62/MFP!W62)</f>
        <v>0.44066674257555372</v>
      </c>
      <c r="Y62" s="9">
        <f>100*LN(MFP!Y62/MFP!X62)</f>
        <v>-9.557724620203194</v>
      </c>
      <c r="Z62" s="9">
        <f>100*LN(MFP!Z62/MFP!Y62)</f>
        <v>-0.30199973172787803</v>
      </c>
      <c r="AA62" s="9">
        <f>100*LN(MFP!AA62/MFP!Z62)</f>
        <v>-2.544820758253711</v>
      </c>
      <c r="AB62" s="9"/>
      <c r="AC62" s="9">
        <f t="shared" si="1"/>
        <v>-0.50770070379341492</v>
      </c>
      <c r="AD62" s="9">
        <f t="shared" si="2"/>
        <v>0.28752678586067137</v>
      </c>
      <c r="AE62" s="9">
        <f t="shared" si="3"/>
        <v>-3.29218133757491E-2</v>
      </c>
      <c r="AF62" s="9">
        <f t="shared" si="4"/>
        <v>-2.9909695919023074</v>
      </c>
      <c r="AG62" s="9">
        <f t="shared" si="5"/>
        <v>-0.32044859923642049</v>
      </c>
      <c r="AI62" s="2">
        <f t="shared" si="6"/>
        <v>1</v>
      </c>
      <c r="AK62" s="7"/>
      <c r="AL62" s="8"/>
    </row>
    <row r="63" spans="1:38">
      <c r="A63" s="7" t="s">
        <v>121</v>
      </c>
      <c r="B63" s="8" t="s">
        <v>122</v>
      </c>
      <c r="C63" s="9"/>
      <c r="D63" s="9">
        <f>100*LN(MFP!D63/MFP!C63)</f>
        <v>7.9436142234390494E-2</v>
      </c>
      <c r="E63" s="9">
        <f>100*LN(MFP!E63/MFP!D63)</f>
        <v>4.0240960915697892</v>
      </c>
      <c r="F63" s="9">
        <f>100*LN(MFP!F63/MFP!E63)</f>
        <v>2.4328682303287112</v>
      </c>
      <c r="G63" s="9">
        <f>100*LN(MFP!G63/MFP!F63)</f>
        <v>0.67524069079836002</v>
      </c>
      <c r="H63" s="9">
        <f>100*LN(MFP!H63/MFP!G63)</f>
        <v>4.6701712496109575</v>
      </c>
      <c r="I63" s="9">
        <f>100*LN(MFP!I63/MFP!H63)</f>
        <v>1.4214787588522755</v>
      </c>
      <c r="J63" s="9">
        <f>100*LN(MFP!J63/MFP!I63)</f>
        <v>2.4425690044646511</v>
      </c>
      <c r="K63" s="9">
        <f>100*LN(MFP!K63/MFP!J63)</f>
        <v>-4.3351897433888471</v>
      </c>
      <c r="L63" s="9">
        <f>100*LN(MFP!L63/MFP!K63)</f>
        <v>0.99600868822454314</v>
      </c>
      <c r="M63" s="9">
        <f>100*LN(MFP!M63/MFP!L63)</f>
        <v>1.3695040376064367</v>
      </c>
      <c r="N63" s="9">
        <f>100*LN(MFP!N63/MFP!M63)</f>
        <v>1.7058231016845469</v>
      </c>
      <c r="O63" s="9">
        <f>100*LN(MFP!O63/MFP!N63)</f>
        <v>-1.1569274120528068</v>
      </c>
      <c r="P63" s="9">
        <f>100*LN(MFP!P63/MFP!O63)</f>
        <v>-0.961669914644947</v>
      </c>
      <c r="Q63" s="9">
        <f>100*LN(MFP!Q63/MFP!P63)</f>
        <v>-1.7438674087352681</v>
      </c>
      <c r="R63" s="9">
        <f>100*LN(MFP!R63/MFP!Q63)</f>
        <v>3.0701887168382616</v>
      </c>
      <c r="S63" s="9">
        <f>100*LN(MFP!S63/MFP!R63)</f>
        <v>4.0341834606615254</v>
      </c>
      <c r="T63" s="9">
        <f>100*LN(MFP!T63/MFP!S63)</f>
        <v>6.8668167627421184</v>
      </c>
      <c r="U63" s="9">
        <f>100*LN(MFP!U63/MFP!T63)</f>
        <v>4.1905915083292697</v>
      </c>
      <c r="V63" s="9">
        <f>100*LN(MFP!V63/MFP!U63)</f>
        <v>2.0429881511508117</v>
      </c>
      <c r="W63" s="9">
        <f>100*LN(MFP!W63/MFP!V63)</f>
        <v>2.7312114473913032</v>
      </c>
      <c r="X63" s="9">
        <f>100*LN(MFP!X63/MFP!W63)</f>
        <v>1.1460438531320587</v>
      </c>
      <c r="Y63" s="9">
        <f>100*LN(MFP!Y63/MFP!X63)</f>
        <v>2.4780193773989474</v>
      </c>
      <c r="Z63" s="9">
        <f>100*LN(MFP!Z63/MFP!Y63)</f>
        <v>3.8332344828531295</v>
      </c>
      <c r="AA63" s="9">
        <f>100*LN(MFP!AA63/MFP!Z63)</f>
        <v>3.3363111060415811</v>
      </c>
      <c r="AB63" s="9"/>
      <c r="AC63" s="9">
        <f t="shared" si="1"/>
        <v>1.4263338030587862</v>
      </c>
      <c r="AD63" s="9">
        <f t="shared" si="2"/>
        <v>1.5755622258138233</v>
      </c>
      <c r="AE63" s="9">
        <f t="shared" si="3"/>
        <v>2.9882637022904617</v>
      </c>
      <c r="AF63" s="9">
        <f t="shared" si="4"/>
        <v>2.6984022048564293</v>
      </c>
      <c r="AG63" s="9">
        <f t="shared" si="5"/>
        <v>1.4127014764766384</v>
      </c>
      <c r="AI63" s="2">
        <f t="shared" si="6"/>
        <v>0</v>
      </c>
      <c r="AK63" s="7"/>
      <c r="AL63" s="8"/>
    </row>
    <row r="64" spans="1:38">
      <c r="A64" s="7" t="s">
        <v>123</v>
      </c>
      <c r="B64" s="8" t="s">
        <v>124</v>
      </c>
      <c r="C64" s="9"/>
      <c r="D64" s="9">
        <f>100*LN(MFP!D64/MFP!C64)</f>
        <v>1.9803254767042298</v>
      </c>
      <c r="E64" s="9">
        <f>100*LN(MFP!E64/MFP!D64)</f>
        <v>1.5410544221541482</v>
      </c>
      <c r="F64" s="9">
        <f>100*LN(MFP!F64/MFP!E64)</f>
        <v>1.3410250831310631</v>
      </c>
      <c r="G64" s="9">
        <f>100*LN(MFP!G64/MFP!F64)</f>
        <v>-2.3283041362313872</v>
      </c>
      <c r="H64" s="9">
        <f>100*LN(MFP!H64/MFP!G64)</f>
        <v>1.9893776885259</v>
      </c>
      <c r="I64" s="9">
        <f>100*LN(MFP!I64/MFP!H64)</f>
        <v>-0.44243112575962024</v>
      </c>
      <c r="J64" s="9">
        <f>100*LN(MFP!J64/MFP!I64)</f>
        <v>0.64816317640658605</v>
      </c>
      <c r="K64" s="9">
        <f>100*LN(MFP!K64/MFP!J64)</f>
        <v>-1.5875139832143308</v>
      </c>
      <c r="L64" s="9">
        <f>100*LN(MFP!L64/MFP!K64)</f>
        <v>1.924731045784692</v>
      </c>
      <c r="M64" s="9">
        <f>100*LN(MFP!M64/MFP!L64)</f>
        <v>0.31081550750565329</v>
      </c>
      <c r="N64" s="9">
        <f>100*LN(MFP!N64/MFP!M64)</f>
        <v>-1.1365722602209052</v>
      </c>
      <c r="O64" s="9">
        <f>100*LN(MFP!O64/MFP!N64)</f>
        <v>-0.36053791922408074</v>
      </c>
      <c r="P64" s="9">
        <f>100*LN(MFP!P64/MFP!O64)</f>
        <v>-1.5240320206615188</v>
      </c>
      <c r="Q64" s="9">
        <f>100*LN(MFP!Q64/MFP!P64)</f>
        <v>1.1941089603230346</v>
      </c>
      <c r="R64" s="9">
        <f>100*LN(MFP!R64/MFP!Q64)</f>
        <v>3.7780363099368865</v>
      </c>
      <c r="S64" s="9">
        <f>100*LN(MFP!S64/MFP!R64)</f>
        <v>-0.42718125760002579</v>
      </c>
      <c r="T64" s="9">
        <f>100*LN(MFP!T64/MFP!S64)</f>
        <v>0.61931378907322143</v>
      </c>
      <c r="U64" s="9">
        <f>100*LN(MFP!U64/MFP!T64)</f>
        <v>-1.0633265916753329</v>
      </c>
      <c r="V64" s="9">
        <f>100*LN(MFP!V64/MFP!U64)</f>
        <v>0.53058987901813937</v>
      </c>
      <c r="W64" s="9">
        <f>100*LN(MFP!W64/MFP!V64)</f>
        <v>-0.9775874261633164</v>
      </c>
      <c r="X64" s="9">
        <f>100*LN(MFP!X64/MFP!W64)</f>
        <v>6.3691260129570173</v>
      </c>
      <c r="Y64" s="9">
        <f>100*LN(MFP!Y64/MFP!X64)</f>
        <v>1.4094230727521648</v>
      </c>
      <c r="Z64" s="9">
        <f>100*LN(MFP!Z64/MFP!Y64)</f>
        <v>0.17455738362389098</v>
      </c>
      <c r="AA64" s="9">
        <f>100*LN(MFP!AA64/MFP!Z64)</f>
        <v>1.5501474832373883</v>
      </c>
      <c r="AB64" s="9"/>
      <c r="AC64" s="9">
        <f t="shared" si="1"/>
        <v>0.39271207521457341</v>
      </c>
      <c r="AD64" s="9">
        <f t="shared" si="2"/>
        <v>0.48652023943521744</v>
      </c>
      <c r="AE64" s="9">
        <f t="shared" si="3"/>
        <v>-0.50344137960683666</v>
      </c>
      <c r="AF64" s="9">
        <f t="shared" si="4"/>
        <v>2.3758134881426152</v>
      </c>
      <c r="AG64" s="9">
        <f t="shared" si="5"/>
        <v>-0.98996161904205415</v>
      </c>
      <c r="AI64" s="2">
        <f t="shared" si="6"/>
        <v>1</v>
      </c>
      <c r="AK64" s="7"/>
      <c r="AL64" s="8"/>
    </row>
    <row r="65" spans="1:38">
      <c r="A65" s="7" t="s">
        <v>125</v>
      </c>
      <c r="B65" s="8" t="s">
        <v>126</v>
      </c>
      <c r="C65" s="9"/>
      <c r="D65" s="9">
        <f>100*LN(MFP!D65/MFP!C65)</f>
        <v>-5.3992662771563786</v>
      </c>
      <c r="E65" s="9">
        <f>100*LN(MFP!E65/MFP!D65)</f>
        <v>-0.12264266284521981</v>
      </c>
      <c r="F65" s="9">
        <f>100*LN(MFP!F65/MFP!E65)</f>
        <v>0.97994368056519898</v>
      </c>
      <c r="G65" s="9">
        <f>100*LN(MFP!G65/MFP!F65)</f>
        <v>-2.293160853738808</v>
      </c>
      <c r="H65" s="9">
        <f>100*LN(MFP!H65/MFP!G65)</f>
        <v>-1.3957820148325524</v>
      </c>
      <c r="I65" s="9">
        <f>100*LN(MFP!I65/MFP!H65)</f>
        <v>-1.0618612558767626</v>
      </c>
      <c r="J65" s="9">
        <f>100*LN(MFP!J65/MFP!I65)</f>
        <v>-1.418045684408755</v>
      </c>
      <c r="K65" s="9">
        <f>100*LN(MFP!K65/MFP!J65)</f>
        <v>0.63155658925678293</v>
      </c>
      <c r="L65" s="9">
        <f>100*LN(MFP!L65/MFP!K65)</f>
        <v>3.7240324267254405</v>
      </c>
      <c r="M65" s="9">
        <f>100*LN(MFP!M65/MFP!L65)</f>
        <v>3.5110206629216081</v>
      </c>
      <c r="N65" s="9">
        <f>100*LN(MFP!N65/MFP!M65)</f>
        <v>-6.8553856426102917E-3</v>
      </c>
      <c r="O65" s="9">
        <f>100*LN(MFP!O65/MFP!N65)</f>
        <v>-1.56050365764021</v>
      </c>
      <c r="P65" s="9">
        <f>100*LN(MFP!P65/MFP!O65)</f>
        <v>2.7608393233834803</v>
      </c>
      <c r="Q65" s="9">
        <f>100*LN(MFP!Q65/MFP!P65)</f>
        <v>3.6233541150521837</v>
      </c>
      <c r="R65" s="9">
        <f>100*LN(MFP!R65/MFP!Q65)</f>
        <v>1.8181478313741808</v>
      </c>
      <c r="S65" s="9">
        <f>100*LN(MFP!S65/MFP!R65)</f>
        <v>-0.9900569449009996</v>
      </c>
      <c r="T65" s="9">
        <f>100*LN(MFP!T65/MFP!S65)</f>
        <v>-3.9629893234327711</v>
      </c>
      <c r="U65" s="9">
        <f>100*LN(MFP!U65/MFP!T65)</f>
        <v>-3.7729216810007</v>
      </c>
      <c r="V65" s="9">
        <f>100*LN(MFP!V65/MFP!U65)</f>
        <v>-1.2720564409380308</v>
      </c>
      <c r="W65" s="9">
        <f>100*LN(MFP!W65/MFP!V65)</f>
        <v>-3.3239607966998532</v>
      </c>
      <c r="X65" s="9">
        <f>100*LN(MFP!X65/MFP!W65)</f>
        <v>-1.1033549143741566</v>
      </c>
      <c r="Y65" s="9">
        <f>100*LN(MFP!Y65/MFP!X65)</f>
        <v>-0.24484746371465321</v>
      </c>
      <c r="Z65" s="9">
        <f>100*LN(MFP!Z65/MFP!Y65)</f>
        <v>-5.765357571898023</v>
      </c>
      <c r="AA65" s="9">
        <f>100*LN(MFP!AA65/MFP!Z65)</f>
        <v>-2.6509044891397382</v>
      </c>
      <c r="AB65" s="9"/>
      <c r="AC65" s="9">
        <f t="shared" si="1"/>
        <v>-1.2599073098795615</v>
      </c>
      <c r="AD65" s="9">
        <f t="shared" si="2"/>
        <v>0.99077656087114496</v>
      </c>
      <c r="AE65" s="9">
        <f t="shared" si="3"/>
        <v>-2.7896463062128611</v>
      </c>
      <c r="AF65" s="9">
        <f t="shared" si="4"/>
        <v>-2.4411161097816425</v>
      </c>
      <c r="AG65" s="9">
        <f t="shared" si="5"/>
        <v>-3.7804228670840061</v>
      </c>
      <c r="AI65" s="2">
        <f t="shared" si="6"/>
        <v>1</v>
      </c>
      <c r="AK65" s="7"/>
      <c r="AL65" s="8"/>
    </row>
    <row r="66" spans="1:38">
      <c r="A66" s="7" t="s">
        <v>127</v>
      </c>
      <c r="B66" s="8" t="s">
        <v>128</v>
      </c>
      <c r="C66" s="9"/>
      <c r="D66" s="9">
        <f>100*LN(MFP!D66/MFP!C66)</f>
        <v>-0.19630987963788135</v>
      </c>
      <c r="E66" s="9">
        <f>100*LN(MFP!E66/MFP!D66)</f>
        <v>1.4042511059959539</v>
      </c>
      <c r="F66" s="9">
        <f>100*LN(MFP!F66/MFP!E66)</f>
        <v>1.2892100558892843</v>
      </c>
      <c r="G66" s="9">
        <f>100*LN(MFP!G66/MFP!F66)</f>
        <v>-2.0881257746654018</v>
      </c>
      <c r="H66" s="9">
        <f>100*LN(MFP!H66/MFP!G66)</f>
        <v>1.3622852596587762</v>
      </c>
      <c r="I66" s="9">
        <f>100*LN(MFP!I66/MFP!H66)</f>
        <v>-2.856929369854015</v>
      </c>
      <c r="J66" s="9">
        <f>100*LN(MFP!J66/MFP!I66)</f>
        <v>-0.49911613968539476</v>
      </c>
      <c r="K66" s="9">
        <f>100*LN(MFP!K66/MFP!J66)</f>
        <v>0.62823459039315144</v>
      </c>
      <c r="L66" s="9">
        <f>100*LN(MFP!L66/MFP!K66)</f>
        <v>1.9388564785150819</v>
      </c>
      <c r="M66" s="9">
        <f>100*LN(MFP!M66/MFP!L66)</f>
        <v>-4.1467061561686565E-2</v>
      </c>
      <c r="N66" s="9">
        <f>100*LN(MFP!N66/MFP!M66)</f>
        <v>-1.5043830826329789</v>
      </c>
      <c r="O66" s="9">
        <f>100*LN(MFP!O66/MFP!N66)</f>
        <v>-0.42749580702899809</v>
      </c>
      <c r="P66" s="9">
        <f>100*LN(MFP!P66/MFP!O66)</f>
        <v>0.67538226037584848</v>
      </c>
      <c r="Q66" s="9">
        <f>100*LN(MFP!Q66/MFP!P66)</f>
        <v>1.4778188741946701</v>
      </c>
      <c r="R66" s="9">
        <f>100*LN(MFP!R66/MFP!Q66)</f>
        <v>0.77565600618506692</v>
      </c>
      <c r="S66" s="9">
        <f>100*LN(MFP!S66/MFP!R66)</f>
        <v>4.412845885519399</v>
      </c>
      <c r="T66" s="9">
        <f>100*LN(MFP!T66/MFP!S66)</f>
        <v>-1.5379308072192521</v>
      </c>
      <c r="U66" s="9">
        <f>100*LN(MFP!U66/MFP!T66)</f>
        <v>4.8801664235557594</v>
      </c>
      <c r="V66" s="9">
        <f>100*LN(MFP!V66/MFP!U66)</f>
        <v>-2.1509683487882283</v>
      </c>
      <c r="W66" s="9">
        <f>100*LN(MFP!W66/MFP!V66)</f>
        <v>1.1681545168902392</v>
      </c>
      <c r="X66" s="9">
        <f>100*LN(MFP!X66/MFP!W66)</f>
        <v>2.0154636036283149</v>
      </c>
      <c r="Y66" s="9">
        <f>100*LN(MFP!Y66/MFP!X66)</f>
        <v>-2.101339977244864</v>
      </c>
      <c r="Z66" s="9">
        <f>100*LN(MFP!Z66/MFP!Y66)</f>
        <v>1.8228393388487312</v>
      </c>
      <c r="AA66" s="9">
        <f>100*LN(MFP!AA66/MFP!Z66)</f>
        <v>2.7198042470554662</v>
      </c>
      <c r="AB66" s="9"/>
      <c r="AC66" s="9">
        <f t="shared" si="1"/>
        <v>-0.1195625189881909</v>
      </c>
      <c r="AD66" s="9">
        <f t="shared" si="2"/>
        <v>0.64103141626079441</v>
      </c>
      <c r="AE66" s="9">
        <f t="shared" si="3"/>
        <v>1.2991175305525902</v>
      </c>
      <c r="AF66" s="9">
        <f t="shared" si="4"/>
        <v>1.114191803071912</v>
      </c>
      <c r="AG66" s="9">
        <f t="shared" si="5"/>
        <v>0.65808611429179575</v>
      </c>
      <c r="AI66" s="2">
        <f t="shared" si="6"/>
        <v>0</v>
      </c>
      <c r="AK66" s="7"/>
      <c r="AL66" s="8"/>
    </row>
    <row r="67" spans="1:38">
      <c r="A67" s="7" t="s">
        <v>129</v>
      </c>
      <c r="B67" s="8" t="s">
        <v>130</v>
      </c>
      <c r="C67" s="9"/>
      <c r="D67" s="9">
        <f>100*LN(MFP!D67/MFP!C67)</f>
        <v>2.6786478933783386</v>
      </c>
      <c r="E67" s="9">
        <f>100*LN(MFP!E67/MFP!D67)</f>
        <v>1.0370415199355489</v>
      </c>
      <c r="F67" s="9">
        <f>100*LN(MFP!F67/MFP!E67)</f>
        <v>0.35260512549320316</v>
      </c>
      <c r="G67" s="9">
        <f>100*LN(MFP!G67/MFP!F67)</f>
        <v>-2.5717970146124083</v>
      </c>
      <c r="H67" s="9">
        <f>100*LN(MFP!H67/MFP!G67)</f>
        <v>1.3615323649378286</v>
      </c>
      <c r="I67" s="9">
        <f>100*LN(MFP!I67/MFP!H67)</f>
        <v>-1.0569976440728057</v>
      </c>
      <c r="J67" s="9">
        <f>100*LN(MFP!J67/MFP!I67)</f>
        <v>-3.8427967249165258E-2</v>
      </c>
      <c r="K67" s="9">
        <f>100*LN(MFP!K67/MFP!J67)</f>
        <v>-0.4733241634776188</v>
      </c>
      <c r="L67" s="9">
        <f>100*LN(MFP!L67/MFP!K67)</f>
        <v>-0.74533405934347663</v>
      </c>
      <c r="M67" s="9">
        <f>100*LN(MFP!M67/MFP!L67)</f>
        <v>-0.48584354712565081</v>
      </c>
      <c r="N67" s="9">
        <f>100*LN(MFP!N67/MFP!M67)</f>
        <v>-0.13413368430729855</v>
      </c>
      <c r="O67" s="9">
        <f>100*LN(MFP!O67/MFP!N67)</f>
        <v>2.0119932620131098</v>
      </c>
      <c r="P67" s="9">
        <f>100*LN(MFP!P67/MFP!O67)</f>
        <v>0.77097342781172484</v>
      </c>
      <c r="Q67" s="9">
        <f>100*LN(MFP!Q67/MFP!P67)</f>
        <v>1.9434403196722947</v>
      </c>
      <c r="R67" s="9">
        <f>100*LN(MFP!R67/MFP!Q67)</f>
        <v>1.1119006060201786</v>
      </c>
      <c r="S67" s="9">
        <f>100*LN(MFP!S67/MFP!R67)</f>
        <v>4.421869655887785</v>
      </c>
      <c r="T67" s="9">
        <f>100*LN(MFP!T67/MFP!S67)</f>
        <v>-1.8882424544496579</v>
      </c>
      <c r="U67" s="9">
        <f>100*LN(MFP!U67/MFP!T67)</f>
        <v>2.8296599155113786</v>
      </c>
      <c r="V67" s="9">
        <f>100*LN(MFP!V67/MFP!U67)</f>
        <v>-7.6686678776922728</v>
      </c>
      <c r="W67" s="9">
        <f>100*LN(MFP!W67/MFP!V67)</f>
        <v>3.9317051306918858</v>
      </c>
      <c r="X67" s="9">
        <f>100*LN(MFP!X67/MFP!W67)</f>
        <v>1.3537894216658166</v>
      </c>
      <c r="Y67" s="9">
        <f>100*LN(MFP!Y67/MFP!X67)</f>
        <v>-0.41460195058880395</v>
      </c>
      <c r="Z67" s="9">
        <f>100*LN(MFP!Z67/MFP!Y67)</f>
        <v>3.2885689111816641</v>
      </c>
      <c r="AA67" s="9">
        <f>100*LN(MFP!AA67/MFP!Z67)</f>
        <v>-0.62788756605821805</v>
      </c>
      <c r="AB67" s="9"/>
      <c r="AC67" s="9">
        <f t="shared" si="1"/>
        <v>0.16116001429161514</v>
      </c>
      <c r="AD67" s="9">
        <f t="shared" si="2"/>
        <v>0.77851372513100081</v>
      </c>
      <c r="AE67" s="9">
        <f t="shared" si="3"/>
        <v>-0.30243427716300264</v>
      </c>
      <c r="AF67" s="9">
        <f t="shared" si="4"/>
        <v>0.89996720405011466</v>
      </c>
      <c r="AG67" s="9">
        <f t="shared" si="5"/>
        <v>-1.0809480022940035</v>
      </c>
      <c r="AI67" s="2">
        <f t="shared" si="6"/>
        <v>1</v>
      </c>
      <c r="AK67" s="7"/>
      <c r="AL67" s="8"/>
    </row>
    <row r="68" spans="1:38">
      <c r="A68" s="7" t="s">
        <v>131</v>
      </c>
      <c r="B68" s="8" t="s">
        <v>132</v>
      </c>
      <c r="C68" s="9"/>
      <c r="D68" s="9">
        <f>100*LN(MFP!D68/MFP!C68)</f>
        <v>-0.59064962968660173</v>
      </c>
      <c r="E68" s="9">
        <f>100*LN(MFP!E68/MFP!D68)</f>
        <v>7.9020154250088251E-2</v>
      </c>
      <c r="F68" s="9">
        <f>100*LN(MFP!F68/MFP!E68)</f>
        <v>-1.167240645936801</v>
      </c>
      <c r="G68" s="9">
        <f>100*LN(MFP!G68/MFP!F68)</f>
        <v>1.7835963881448667</v>
      </c>
      <c r="H68" s="9">
        <f>100*LN(MFP!H68/MFP!G68)</f>
        <v>-0.30284228767563581</v>
      </c>
      <c r="I68" s="9">
        <f>100*LN(MFP!I68/MFP!H68)</f>
        <v>-0.3281421062356949</v>
      </c>
      <c r="J68" s="9">
        <f>100*LN(MFP!J68/MFP!I68)</f>
        <v>0.9387096969831078</v>
      </c>
      <c r="K68" s="9">
        <f>100*LN(MFP!K68/MFP!J68)</f>
        <v>-0.26509046976767436</v>
      </c>
      <c r="L68" s="9">
        <f>100*LN(MFP!L68/MFP!K68)</f>
        <v>-0.41160311284801937</v>
      </c>
      <c r="M68" s="9">
        <f>100*LN(MFP!M68/MFP!L68)</f>
        <v>8.7510336665412872E-2</v>
      </c>
      <c r="N68" s="9">
        <f>100*LN(MFP!N68/MFP!M68)</f>
        <v>0.4673675978804735</v>
      </c>
      <c r="O68" s="9">
        <f>100*LN(MFP!O68/MFP!N68)</f>
        <v>0.34957979841703513</v>
      </c>
      <c r="P68" s="9">
        <f>100*LN(MFP!P68/MFP!O68)</f>
        <v>1.4347008975982436</v>
      </c>
      <c r="Q68" s="9">
        <f>100*LN(MFP!Q68/MFP!P68)</f>
        <v>-5.4362377151947427</v>
      </c>
      <c r="R68" s="9">
        <f>100*LN(MFP!R68/MFP!Q68)</f>
        <v>0.21749270651998795</v>
      </c>
      <c r="S68" s="9">
        <f>100*LN(MFP!S68/MFP!R68)</f>
        <v>0.84541807146608061</v>
      </c>
      <c r="T68" s="9">
        <f>100*LN(MFP!T68/MFP!S68)</f>
        <v>0.77727515720676676</v>
      </c>
      <c r="U68" s="9">
        <f>100*LN(MFP!U68/MFP!T68)</f>
        <v>-1.5046235538566115</v>
      </c>
      <c r="V68" s="9">
        <f>100*LN(MFP!V68/MFP!U68)</f>
        <v>0.32546977204956778</v>
      </c>
      <c r="W68" s="9">
        <f>100*LN(MFP!W68/MFP!V68)</f>
        <v>-0.50162483401564262</v>
      </c>
      <c r="X68" s="9">
        <f>100*LN(MFP!X68/MFP!W68)</f>
        <v>0.43482023497606853</v>
      </c>
      <c r="Y68" s="9">
        <f>100*LN(MFP!Y68/MFP!X68)</f>
        <v>2.8330450904621629</v>
      </c>
      <c r="Z68" s="9">
        <f>100*LN(MFP!Z68/MFP!Y68)</f>
        <v>-1.237016534814338</v>
      </c>
      <c r="AA68" s="9">
        <f>100*LN(MFP!AA68/MFP!Z68)</f>
        <v>-1.3151518769670589</v>
      </c>
      <c r="AB68" s="9"/>
      <c r="AC68" s="9">
        <f t="shared" si="1"/>
        <v>1.8420137509456883E-2</v>
      </c>
      <c r="AD68" s="9">
        <f t="shared" si="2"/>
        <v>-0.18538847358764021</v>
      </c>
      <c r="AE68" s="9">
        <f t="shared" si="3"/>
        <v>-0.56025953860756206</v>
      </c>
      <c r="AF68" s="9">
        <f t="shared" si="4"/>
        <v>0.17892422841420857</v>
      </c>
      <c r="AG68" s="9">
        <f t="shared" si="5"/>
        <v>-0.37487106501992185</v>
      </c>
      <c r="AI68" s="2">
        <f t="shared" si="6"/>
        <v>1</v>
      </c>
      <c r="AK68" s="7"/>
      <c r="AL68" s="8"/>
    </row>
    <row r="69" spans="1:38">
      <c r="A69" s="7" t="s">
        <v>133</v>
      </c>
      <c r="B69" s="8" t="s">
        <v>134</v>
      </c>
      <c r="C69" s="9"/>
      <c r="D69" s="9">
        <f>100*LN(MFP!D69/MFP!C69)</f>
        <v>-2.3667166377667859</v>
      </c>
      <c r="E69" s="9">
        <f>100*LN(MFP!E69/MFP!D69)</f>
        <v>-1.0681662713042939</v>
      </c>
      <c r="F69" s="9">
        <f>100*LN(MFP!F69/MFP!E69)</f>
        <v>5.391332877926593</v>
      </c>
      <c r="G69" s="9">
        <f>100*LN(MFP!G69/MFP!F69)</f>
        <v>-1.6403694589252158</v>
      </c>
      <c r="H69" s="9">
        <f>100*LN(MFP!H69/MFP!G69)</f>
        <v>-1.0704613661617752</v>
      </c>
      <c r="I69" s="9">
        <f>100*LN(MFP!I69/MFP!H69)</f>
        <v>-4.8365101357856846</v>
      </c>
      <c r="J69" s="9">
        <f>100*LN(MFP!J69/MFP!I69)</f>
        <v>-3.4061483935389276</v>
      </c>
      <c r="K69" s="9">
        <f>100*LN(MFP!K69/MFP!J69)</f>
        <v>-2.6518682727841405</v>
      </c>
      <c r="L69" s="9">
        <f>100*LN(MFP!L69/MFP!K69)</f>
        <v>-1.4974062977061342</v>
      </c>
      <c r="M69" s="9">
        <f>100*LN(MFP!M69/MFP!L69)</f>
        <v>-2.3502491754998136</v>
      </c>
      <c r="N69" s="9">
        <f>100*LN(MFP!N69/MFP!M69)</f>
        <v>0.12871698172561438</v>
      </c>
      <c r="O69" s="9">
        <f>100*LN(MFP!O69/MFP!N69)</f>
        <v>0.79685846515973324</v>
      </c>
      <c r="P69" s="9">
        <f>100*LN(MFP!P69/MFP!O69)</f>
        <v>1.6249476393826716</v>
      </c>
      <c r="Q69" s="9">
        <f>100*LN(MFP!Q69/MFP!P69)</f>
        <v>0.93170426834688647</v>
      </c>
      <c r="R69" s="9">
        <f>100*LN(MFP!R69/MFP!Q69)</f>
        <v>0.46211362631932179</v>
      </c>
      <c r="S69" s="9">
        <f>100*LN(MFP!S69/MFP!R69)</f>
        <v>-0.98836925798841091</v>
      </c>
      <c r="T69" s="9">
        <f>100*LN(MFP!T69/MFP!S69)</f>
        <v>0.90780449467043922</v>
      </c>
      <c r="U69" s="9">
        <f>100*LN(MFP!U69/MFP!T69)</f>
        <v>0.74375904312277707</v>
      </c>
      <c r="V69" s="9">
        <f>100*LN(MFP!V69/MFP!U69)</f>
        <v>0.69954745123864381</v>
      </c>
      <c r="W69" s="9">
        <f>100*LN(MFP!W69/MFP!V69)</f>
        <v>-0.8676887294924629</v>
      </c>
      <c r="X69" s="9">
        <f>100*LN(MFP!X69/MFP!W69)</f>
        <v>1.776143349417689</v>
      </c>
      <c r="Y69" s="9">
        <f>100*LN(MFP!Y69/MFP!X69)</f>
        <v>-0.91242681456329033</v>
      </c>
      <c r="Z69" s="9">
        <f>100*LN(MFP!Z69/MFP!Y69)</f>
        <v>0.48443515497447925</v>
      </c>
      <c r="AA69" s="9">
        <f>100*LN(MFP!AA69/MFP!Z69)</f>
        <v>-0.32765331748737575</v>
      </c>
      <c r="AB69" s="9"/>
      <c r="AC69" s="9">
        <f t="shared" si="1"/>
        <v>-1.4561134572925287</v>
      </c>
      <c r="AD69" s="9">
        <f t="shared" si="2"/>
        <v>1.7911938233675651E-3</v>
      </c>
      <c r="AE69" s="9">
        <f t="shared" si="3"/>
        <v>0.19187258828965267</v>
      </c>
      <c r="AF69" s="9">
        <f t="shared" si="4"/>
        <v>0.25512459308537555</v>
      </c>
      <c r="AG69" s="9">
        <f t="shared" si="5"/>
        <v>0.19008139446628511</v>
      </c>
      <c r="AI69" s="2">
        <f t="shared" si="6"/>
        <v>0</v>
      </c>
      <c r="AK69" s="7"/>
      <c r="AL69" s="8"/>
    </row>
    <row r="70" spans="1:38">
      <c r="A70" s="7" t="s">
        <v>135</v>
      </c>
      <c r="B70" s="8" t="s">
        <v>136</v>
      </c>
      <c r="C70" s="9"/>
      <c r="D70" s="9">
        <f>100*LN(MFP!D70/MFP!C70)</f>
        <v>-4.1426256948255773</v>
      </c>
      <c r="E70" s="9">
        <f>100*LN(MFP!E70/MFP!D70)</f>
        <v>-0.62836794373768301</v>
      </c>
      <c r="F70" s="9">
        <f>100*LN(MFP!F70/MFP!E70)</f>
        <v>2.8636768846694007</v>
      </c>
      <c r="G70" s="9">
        <f>100*LN(MFP!G70/MFP!F70)</f>
        <v>0.45093000041045161</v>
      </c>
      <c r="H70" s="9">
        <f>100*LN(MFP!H70/MFP!G70)</f>
        <v>-0.76698563381745843</v>
      </c>
      <c r="I70" s="9">
        <f>100*LN(MFP!I70/MFP!H70)</f>
        <v>-2.3178381167723994</v>
      </c>
      <c r="J70" s="9">
        <f>100*LN(MFP!J70/MFP!I70)</f>
        <v>-2.3490844262779507</v>
      </c>
      <c r="K70" s="9">
        <f>100*LN(MFP!K70/MFP!J70)</f>
        <v>-2.6875295748623671</v>
      </c>
      <c r="L70" s="9">
        <f>100*LN(MFP!L70/MFP!K70)</f>
        <v>-1.5304875628261034</v>
      </c>
      <c r="M70" s="9">
        <f>100*LN(MFP!M70/MFP!L70)</f>
        <v>-1.854890090427735</v>
      </c>
      <c r="N70" s="9">
        <f>100*LN(MFP!N70/MFP!M70)</f>
        <v>-7.2941691054528119</v>
      </c>
      <c r="O70" s="9">
        <f>100*LN(MFP!O70/MFP!N70)</f>
        <v>0.33202200742319554</v>
      </c>
      <c r="P70" s="9">
        <f>100*LN(MFP!P70/MFP!O70)</f>
        <v>-0.49310576697633712</v>
      </c>
      <c r="Q70" s="9">
        <f>100*LN(MFP!Q70/MFP!P70)</f>
        <v>-0.96708683088945668</v>
      </c>
      <c r="R70" s="9">
        <f>100*LN(MFP!R70/MFP!Q70)</f>
        <v>0.13327324944632943</v>
      </c>
      <c r="S70" s="9">
        <f>100*LN(MFP!S70/MFP!R70)</f>
        <v>-0.2519967407140013</v>
      </c>
      <c r="T70" s="9">
        <f>100*LN(MFP!T70/MFP!S70)</f>
        <v>-1.2763805791481939E-2</v>
      </c>
      <c r="U70" s="9">
        <f>100*LN(MFP!U70/MFP!T70)</f>
        <v>-1.8272044787448662</v>
      </c>
      <c r="V70" s="9">
        <f>100*LN(MFP!V70/MFP!U70)</f>
        <v>0.65683808780319675</v>
      </c>
      <c r="W70" s="9">
        <f>100*LN(MFP!W70/MFP!V70)</f>
        <v>0.34908549358646351</v>
      </c>
      <c r="X70" s="9">
        <f>100*LN(MFP!X70/MFP!W70)</f>
        <v>1.1066045801051605</v>
      </c>
      <c r="Y70" s="9">
        <f>100*LN(MFP!Y70/MFP!X70)</f>
        <v>1.1012715912858966</v>
      </c>
      <c r="Z70" s="9">
        <f>100*LN(MFP!Z70/MFP!Y70)</f>
        <v>-1.2727604007984159</v>
      </c>
      <c r="AA70" s="9">
        <f>100*LN(MFP!AA70/MFP!Z70)</f>
        <v>0.72218002808474291</v>
      </c>
      <c r="AB70" s="9"/>
      <c r="AC70" s="9">
        <f t="shared" si="1"/>
        <v>-1.1972280631516978</v>
      </c>
      <c r="AD70" s="9">
        <f t="shared" si="2"/>
        <v>-1.3265782940231556</v>
      </c>
      <c r="AE70" s="9">
        <f t="shared" si="3"/>
        <v>-0.273760299118402</v>
      </c>
      <c r="AF70" s="9">
        <f t="shared" si="4"/>
        <v>0.41432394966934605</v>
      </c>
      <c r="AG70" s="9">
        <f t="shared" si="5"/>
        <v>1.0528179949047536</v>
      </c>
      <c r="AI70" s="2">
        <f t="shared" si="6"/>
        <v>0</v>
      </c>
      <c r="AK70" s="7"/>
      <c r="AL70" s="8"/>
    </row>
    <row r="71" spans="1:38">
      <c r="A71" s="7" t="s">
        <v>137</v>
      </c>
      <c r="B71" s="8" t="s">
        <v>138</v>
      </c>
      <c r="C71" s="9"/>
      <c r="D71" s="9">
        <f>100*LN(MFP!D71/MFP!C71)</f>
        <v>-1.2774094618491172</v>
      </c>
      <c r="E71" s="9">
        <f>100*LN(MFP!E71/MFP!D71)</f>
        <v>2.816716407514869</v>
      </c>
      <c r="F71" s="9">
        <f>100*LN(MFP!F71/MFP!E71)</f>
        <v>1.7426164994454942</v>
      </c>
      <c r="G71" s="9">
        <f>100*LN(MFP!G71/MFP!F71)</f>
        <v>-2.9860351156729363</v>
      </c>
      <c r="H71" s="9">
        <f>100*LN(MFP!H71/MFP!G71)</f>
        <v>4.5880410340912929</v>
      </c>
      <c r="I71" s="9">
        <f>100*LN(MFP!I71/MFP!H71)</f>
        <v>-0.33188023275364215</v>
      </c>
      <c r="J71" s="9">
        <f>100*LN(MFP!J71/MFP!I71)</f>
        <v>1.4374162760036753</v>
      </c>
      <c r="K71" s="9">
        <f>100*LN(MFP!K71/MFP!J71)</f>
        <v>0.4903269082119816</v>
      </c>
      <c r="L71" s="9">
        <f>100*LN(MFP!L71/MFP!K71)</f>
        <v>-0.70977904488018317</v>
      </c>
      <c r="M71" s="9">
        <f>100*LN(MFP!M71/MFP!L71)</f>
        <v>4.8852176747220346</v>
      </c>
      <c r="N71" s="9">
        <f>100*LN(MFP!N71/MFP!M71)</f>
        <v>0.25741703364714064</v>
      </c>
      <c r="O71" s="9">
        <f>100*LN(MFP!O71/MFP!N71)</f>
        <v>0.96131941207921678</v>
      </c>
      <c r="P71" s="9">
        <f>100*LN(MFP!P71/MFP!O71)</f>
        <v>-0.89035014094418963</v>
      </c>
      <c r="Q71" s="9">
        <f>100*LN(MFP!Q71/MFP!P71)</f>
        <v>2.3813683730563131</v>
      </c>
      <c r="R71" s="9">
        <f>100*LN(MFP!R71/MFP!Q71)</f>
        <v>0.16255817655124719</v>
      </c>
      <c r="S71" s="9">
        <f>100*LN(MFP!S71/MFP!R71)</f>
        <v>3.372304166091769</v>
      </c>
      <c r="T71" s="9">
        <f>100*LN(MFP!T71/MFP!S71)</f>
        <v>0.39738164985185892</v>
      </c>
      <c r="U71" s="9">
        <f>100*LN(MFP!U71/MFP!T71)</f>
        <v>0.91012913892029845</v>
      </c>
      <c r="V71" s="9">
        <f>100*LN(MFP!V71/MFP!U71)</f>
        <v>-0.69843337744446288</v>
      </c>
      <c r="W71" s="9">
        <f>100*LN(MFP!W71/MFP!V71)</f>
        <v>3.4210320028036056</v>
      </c>
      <c r="X71" s="9">
        <f>100*LN(MFP!X71/MFP!W71)</f>
        <v>1.2917378049258046</v>
      </c>
      <c r="Y71" s="9">
        <f>100*LN(MFP!Y71/MFP!X71)</f>
        <v>1.3359487214456995</v>
      </c>
      <c r="Z71" s="9">
        <f>100*LN(MFP!Z71/MFP!Y71)</f>
        <v>1.3950168339757638</v>
      </c>
      <c r="AA71" s="9">
        <f>100*LN(MFP!AA71/MFP!Z71)</f>
        <v>1.4900861150508375</v>
      </c>
      <c r="AB71" s="9"/>
      <c r="AC71" s="9">
        <f t="shared" si="1"/>
        <v>0.80997403937395229</v>
      </c>
      <c r="AD71" s="9">
        <f t="shared" si="2"/>
        <v>1.2019374777972454</v>
      </c>
      <c r="AE71" s="9">
        <f t="shared" si="3"/>
        <v>1.2109092547598137</v>
      </c>
      <c r="AF71" s="9">
        <f t="shared" si="4"/>
        <v>1.3781973688495266</v>
      </c>
      <c r="AG71" s="9">
        <f t="shared" si="5"/>
        <v>8.9717769625683452E-3</v>
      </c>
      <c r="AI71" s="2">
        <f t="shared" si="6"/>
        <v>0</v>
      </c>
      <c r="AK71" s="7"/>
      <c r="AL71" s="8"/>
    </row>
    <row r="72" spans="1:38">
      <c r="A72" s="7" t="s">
        <v>139</v>
      </c>
      <c r="B72" s="8" t="s">
        <v>140</v>
      </c>
      <c r="C72" s="9"/>
      <c r="D72" s="9">
        <f>100*LN(MFP!D72/MFP!C72)</f>
        <v>-3.0600910403062458</v>
      </c>
      <c r="E72" s="9">
        <f>100*LN(MFP!E72/MFP!D72)</f>
        <v>3.3680293127127667</v>
      </c>
      <c r="F72" s="9">
        <f>100*LN(MFP!F72/MFP!E72)</f>
        <v>6.5942495363596434</v>
      </c>
      <c r="G72" s="9">
        <f>100*LN(MFP!G72/MFP!F72)</f>
        <v>0.66662151964339467</v>
      </c>
      <c r="H72" s="9">
        <f>100*LN(MFP!H72/MFP!G72)</f>
        <v>7.7928617310509578</v>
      </c>
      <c r="I72" s="9">
        <f>100*LN(MFP!I72/MFP!H72)</f>
        <v>-0.96383631017169147</v>
      </c>
      <c r="J72" s="9">
        <f>100*LN(MFP!J72/MFP!I72)</f>
        <v>-2.234366757356208</v>
      </c>
      <c r="K72" s="9">
        <f>100*LN(MFP!K72/MFP!J72)</f>
        <v>1.761190266374892</v>
      </c>
      <c r="L72" s="9">
        <f>100*LN(MFP!L72/MFP!K72)</f>
        <v>-1.3676269975570259</v>
      </c>
      <c r="M72" s="9">
        <f>100*LN(MFP!M72/MFP!L72)</f>
        <v>0.61326068906466191</v>
      </c>
      <c r="N72" s="9">
        <f>100*LN(MFP!N72/MFP!M72)</f>
        <v>7.1363799387944393</v>
      </c>
      <c r="O72" s="9">
        <f>100*LN(MFP!O72/MFP!N72)</f>
        <v>1.778606853057263</v>
      </c>
      <c r="P72" s="9">
        <f>100*LN(MFP!P72/MFP!O72)</f>
        <v>4.4159943541180784</v>
      </c>
      <c r="Q72" s="9">
        <f>100*LN(MFP!Q72/MFP!P72)</f>
        <v>2.1254248428340139</v>
      </c>
      <c r="R72" s="9">
        <f>100*LN(MFP!R72/MFP!Q72)</f>
        <v>1.7398371312690872</v>
      </c>
      <c r="S72" s="9">
        <f>100*LN(MFP!S72/MFP!R72)</f>
        <v>-2.4575020230055746</v>
      </c>
      <c r="T72" s="9">
        <f>100*LN(MFP!T72/MFP!S72)</f>
        <v>0.34597094725657723</v>
      </c>
      <c r="U72" s="9">
        <f>100*LN(MFP!U72/MFP!T72)</f>
        <v>-3.5907538338418412</v>
      </c>
      <c r="V72" s="9">
        <f>100*LN(MFP!V72/MFP!U72)</f>
        <v>0.99800333823406095</v>
      </c>
      <c r="W72" s="9">
        <f>100*LN(MFP!W72/MFP!V72)</f>
        <v>1.2495489132829063</v>
      </c>
      <c r="X72" s="9">
        <f>100*LN(MFP!X72/MFP!W72)</f>
        <v>-4.0272961545750254</v>
      </c>
      <c r="Y72" s="9">
        <f>100*LN(MFP!Y72/MFP!X72)</f>
        <v>1.9466046131126309</v>
      </c>
      <c r="Z72" s="9">
        <f>100*LN(MFP!Z72/MFP!Y72)</f>
        <v>3.2945357415501828</v>
      </c>
      <c r="AA72" s="9">
        <f>100*LN(MFP!AA72/MFP!Z72)</f>
        <v>1.6677829870377816</v>
      </c>
      <c r="AB72" s="9"/>
      <c r="AC72" s="9">
        <f t="shared" ref="AC72:AC76" si="7">AVERAGE(D72:K72)</f>
        <v>1.7405822822884387</v>
      </c>
      <c r="AD72" s="9">
        <f t="shared" ref="AD72:AD76" si="8">AVERAGE(L72:T72)</f>
        <v>1.5922606373146133</v>
      </c>
      <c r="AE72" s="9">
        <f t="shared" ref="AE72:AE76" si="9">AVERAGE(U72:W72)</f>
        <v>-0.44773386077495797</v>
      </c>
      <c r="AF72" s="9">
        <f t="shared" ref="AF72:AF76" si="10">AVERAGE(X72:AA72)</f>
        <v>0.72040679678139241</v>
      </c>
      <c r="AG72" s="9">
        <f t="shared" ref="AG72:AG76" si="11">AE72-AD72</f>
        <v>-2.0399944980895715</v>
      </c>
      <c r="AI72" s="2">
        <f t="shared" si="6"/>
        <v>1</v>
      </c>
      <c r="AK72" s="7"/>
      <c r="AL72" s="8"/>
    </row>
    <row r="73" spans="1:38">
      <c r="A73" s="7" t="s">
        <v>141</v>
      </c>
      <c r="B73" s="8" t="s">
        <v>142</v>
      </c>
      <c r="C73" s="9"/>
      <c r="D73" s="9">
        <f>100*LN(MFP!D73/MFP!C73)</f>
        <v>1.47233757818314</v>
      </c>
      <c r="E73" s="9">
        <f>100*LN(MFP!E73/MFP!D73)</f>
        <v>4.6944446053183997</v>
      </c>
      <c r="F73" s="9">
        <f>100*LN(MFP!F73/MFP!E73)</f>
        <v>3.5715810275045889</v>
      </c>
      <c r="G73" s="9">
        <f>100*LN(MFP!G73/MFP!F73)</f>
        <v>-2.2173521230354853</v>
      </c>
      <c r="H73" s="9">
        <f>100*LN(MFP!H73/MFP!G73)</f>
        <v>6.7234773939743393</v>
      </c>
      <c r="I73" s="9">
        <f>100*LN(MFP!I73/MFP!H73)</f>
        <v>-9.1830065281434123</v>
      </c>
      <c r="J73" s="9">
        <f>100*LN(MFP!J73/MFP!I73)</f>
        <v>-2.706168254464524</v>
      </c>
      <c r="K73" s="9">
        <f>100*LN(MFP!K73/MFP!J73)</f>
        <v>-0.69220624832660416</v>
      </c>
      <c r="L73" s="9">
        <f>100*LN(MFP!L73/MFP!K73)</f>
        <v>-0.489861944178065</v>
      </c>
      <c r="M73" s="9">
        <f>100*LN(MFP!M73/MFP!L73)</f>
        <v>3.919662399827005</v>
      </c>
      <c r="N73" s="9">
        <f>100*LN(MFP!N73/MFP!M73)</f>
        <v>-6.7281143868985138</v>
      </c>
      <c r="O73" s="9">
        <f>100*LN(MFP!O73/MFP!N73)</f>
        <v>2.267821574599318</v>
      </c>
      <c r="P73" s="9">
        <f>100*LN(MFP!P73/MFP!O73)</f>
        <v>0.39802044466536518</v>
      </c>
      <c r="Q73" s="9">
        <f>100*LN(MFP!Q73/MFP!P73)</f>
        <v>-11.193490014136721</v>
      </c>
      <c r="R73" s="9">
        <f>100*LN(MFP!R73/MFP!Q73)</f>
        <v>0.70913661300906783</v>
      </c>
      <c r="S73" s="9">
        <f>100*LN(MFP!S73/MFP!R73)</f>
        <v>-4.2342821574041585</v>
      </c>
      <c r="T73" s="9">
        <f>100*LN(MFP!T73/MFP!S73)</f>
        <v>4.2201485952182081</v>
      </c>
      <c r="U73" s="9">
        <f>100*LN(MFP!U73/MFP!T73)</f>
        <v>0.95656048697010332</v>
      </c>
      <c r="V73" s="9">
        <f>100*LN(MFP!V73/MFP!U73)</f>
        <v>3.7421017749500867</v>
      </c>
      <c r="W73" s="9">
        <f>100*LN(MFP!W73/MFP!V73)</f>
        <v>2.1234608042387695</v>
      </c>
      <c r="X73" s="9">
        <f>100*LN(MFP!X73/MFP!W73)</f>
        <v>-5.2524459861648518</v>
      </c>
      <c r="Y73" s="9">
        <f>100*LN(MFP!Y73/MFP!X73)</f>
        <v>-1.1586016613203993</v>
      </c>
      <c r="Z73" s="9">
        <f>100*LN(MFP!Z73/MFP!Y73)</f>
        <v>5.7212037455801923</v>
      </c>
      <c r="AA73" s="9">
        <f>100*LN(MFP!AA73/MFP!Z73)</f>
        <v>3.7681242541060653</v>
      </c>
      <c r="AB73" s="9"/>
      <c r="AC73" s="9">
        <f t="shared" si="7"/>
        <v>0.20788843137630497</v>
      </c>
      <c r="AD73" s="9">
        <f t="shared" si="8"/>
        <v>-1.2367732083664993</v>
      </c>
      <c r="AE73" s="9">
        <f t="shared" si="9"/>
        <v>2.2740410220529865</v>
      </c>
      <c r="AF73" s="9">
        <f t="shared" si="10"/>
        <v>0.76957008805025162</v>
      </c>
      <c r="AG73" s="9">
        <f t="shared" si="11"/>
        <v>3.510814230419486</v>
      </c>
      <c r="AI73" s="2">
        <f t="shared" si="6"/>
        <v>0</v>
      </c>
      <c r="AK73" s="7"/>
      <c r="AL73" s="8"/>
    </row>
    <row r="74" spans="1:38">
      <c r="A74" s="7" t="s">
        <v>143</v>
      </c>
      <c r="B74" s="8" t="s">
        <v>144</v>
      </c>
      <c r="C74" s="9"/>
      <c r="D74" s="9">
        <f>100*LN(MFP!D74/MFP!C74)</f>
        <v>-1.8060061825102471</v>
      </c>
      <c r="E74" s="9">
        <f>100*LN(MFP!E74/MFP!D74)</f>
        <v>-0.69608074422972988</v>
      </c>
      <c r="F74" s="9">
        <f>100*LN(MFP!F74/MFP!E74)</f>
        <v>-0.22667779537580962</v>
      </c>
      <c r="G74" s="9">
        <f>100*LN(MFP!G74/MFP!F74)</f>
        <v>2.5807016688348523</v>
      </c>
      <c r="H74" s="9">
        <f>100*LN(MFP!H74/MFP!G74)</f>
        <v>2.7774565423774282</v>
      </c>
      <c r="I74" s="9">
        <f>100*LN(MFP!I74/MFP!H74)</f>
        <v>0.73079844762224422</v>
      </c>
      <c r="J74" s="9">
        <f>100*LN(MFP!J74/MFP!I74)</f>
        <v>2.074129645118798</v>
      </c>
      <c r="K74" s="9">
        <f>100*LN(MFP!K74/MFP!J74)</f>
        <v>1.9766333663463052</v>
      </c>
      <c r="L74" s="9">
        <f>100*LN(MFP!L74/MFP!K74)</f>
        <v>1.6785416692013726</v>
      </c>
      <c r="M74" s="9">
        <f>100*LN(MFP!M74/MFP!L74)</f>
        <v>0.41552072744122953</v>
      </c>
      <c r="N74" s="9">
        <f>100*LN(MFP!N74/MFP!M74)</f>
        <v>-1.030390741021735</v>
      </c>
      <c r="O74" s="9">
        <f>100*LN(MFP!O74/MFP!N74)</f>
        <v>3.0204962809668565</v>
      </c>
      <c r="P74" s="9">
        <f>100*LN(MFP!P74/MFP!O74)</f>
        <v>0.34192770304604669</v>
      </c>
      <c r="Q74" s="9">
        <f>100*LN(MFP!Q74/MFP!P74)</f>
        <v>0.49997413492693543</v>
      </c>
      <c r="R74" s="9">
        <f>100*LN(MFP!R74/MFP!Q74)</f>
        <v>-0.17289803813840923</v>
      </c>
      <c r="S74" s="9">
        <f>100*LN(MFP!S74/MFP!R74)</f>
        <v>-1.4743878922169791</v>
      </c>
      <c r="T74" s="9">
        <f>100*LN(MFP!T74/MFP!S74)</f>
        <v>1.7906523340327427</v>
      </c>
      <c r="U74" s="9">
        <f>100*LN(MFP!U74/MFP!T74)</f>
        <v>-2.5745716418415792</v>
      </c>
      <c r="V74" s="9">
        <f>100*LN(MFP!V74/MFP!U74)</f>
        <v>-1.7125813161985681</v>
      </c>
      <c r="W74" s="9">
        <f>100*LN(MFP!W74/MFP!V74)</f>
        <v>-0.90333743238118747</v>
      </c>
      <c r="X74" s="9">
        <f>100*LN(MFP!X74/MFP!W74)</f>
        <v>-5.8854186841159128</v>
      </c>
      <c r="Y74" s="9">
        <f>100*LN(MFP!Y74/MFP!X74)</f>
        <v>-5.186074183507718</v>
      </c>
      <c r="Z74" s="9">
        <f>100*LN(MFP!Z74/MFP!Y74)</f>
        <v>3.2446498552808292</v>
      </c>
      <c r="AA74" s="9">
        <f>100*LN(MFP!AA74/MFP!Z74)</f>
        <v>3.4616554351799951</v>
      </c>
      <c r="AB74" s="9"/>
      <c r="AC74" s="9">
        <f t="shared" si="7"/>
        <v>0.92636936852298013</v>
      </c>
      <c r="AD74" s="9">
        <f t="shared" si="8"/>
        <v>0.56327068647089562</v>
      </c>
      <c r="AE74" s="9">
        <f t="shared" si="9"/>
        <v>-1.7301634634737784</v>
      </c>
      <c r="AF74" s="9">
        <f t="shared" si="10"/>
        <v>-1.0912968942907018</v>
      </c>
      <c r="AG74" s="9">
        <f t="shared" si="11"/>
        <v>-2.293434149944674</v>
      </c>
      <c r="AI74" s="2">
        <f t="shared" si="6"/>
        <v>1</v>
      </c>
      <c r="AK74" s="7"/>
      <c r="AL74" s="8"/>
    </row>
    <row r="75" spans="1:38">
      <c r="A75" s="7" t="s">
        <v>145</v>
      </c>
      <c r="B75" s="8" t="s">
        <v>146</v>
      </c>
      <c r="C75" s="9"/>
      <c r="D75" s="9">
        <f>100*LN(MFP!D75/MFP!C75)</f>
        <v>2.0394066548579657</v>
      </c>
      <c r="E75" s="9">
        <f>100*LN(MFP!E75/MFP!D75)</f>
        <v>-1.3518534103074031</v>
      </c>
      <c r="F75" s="9">
        <f>100*LN(MFP!F75/MFP!E75)</f>
        <v>-0.16233263015999275</v>
      </c>
      <c r="G75" s="9">
        <f>100*LN(MFP!G75/MFP!F75)</f>
        <v>-1.5522737337580081</v>
      </c>
      <c r="H75" s="9">
        <f>100*LN(MFP!H75/MFP!G75)</f>
        <v>-0.92235107920249726</v>
      </c>
      <c r="I75" s="9">
        <f>100*LN(MFP!I75/MFP!H75)</f>
        <v>0.30484903747733372</v>
      </c>
      <c r="J75" s="9">
        <f>100*LN(MFP!J75/MFP!I75)</f>
        <v>-0.65025774875668452</v>
      </c>
      <c r="K75" s="9">
        <f>100*LN(MFP!K75/MFP!J75)</f>
        <v>-0.67284589274906736</v>
      </c>
      <c r="L75" s="9">
        <f>100*LN(MFP!L75/MFP!K75)</f>
        <v>0.35740852549364893</v>
      </c>
      <c r="M75" s="9">
        <f>100*LN(MFP!M75/MFP!L75)</f>
        <v>0.31865099302898264</v>
      </c>
      <c r="N75" s="9">
        <f>100*LN(MFP!N75/MFP!M75)</f>
        <v>1.2983878283490089</v>
      </c>
      <c r="O75" s="9">
        <f>100*LN(MFP!O75/MFP!N75)</f>
        <v>1.5028092670421802</v>
      </c>
      <c r="P75" s="9">
        <f>100*LN(MFP!P75/MFP!O75)</f>
        <v>1.3994487953143655</v>
      </c>
      <c r="Q75" s="9">
        <f>100*LN(MFP!Q75/MFP!P75)</f>
        <v>0.21136450790256608</v>
      </c>
      <c r="R75" s="9">
        <f>100*LN(MFP!R75/MFP!Q75)</f>
        <v>-1.1193454464256463</v>
      </c>
      <c r="S75" s="9">
        <f>100*LN(MFP!S75/MFP!R75)</f>
        <v>1.6121587457192907</v>
      </c>
      <c r="T75" s="9">
        <f>100*LN(MFP!T75/MFP!S75)</f>
        <v>1.0278771620193177</v>
      </c>
      <c r="U75" s="9">
        <f>100*LN(MFP!U75/MFP!T75)</f>
        <v>0.94444588279998054</v>
      </c>
      <c r="V75" s="9">
        <f>100*LN(MFP!V75/MFP!U75)</f>
        <v>0.39721007524000423</v>
      </c>
      <c r="W75" s="9">
        <f>100*LN(MFP!W75/MFP!V75)</f>
        <v>1.0246336485155467</v>
      </c>
      <c r="X75" s="9">
        <f>100*LN(MFP!X75/MFP!W75)</f>
        <v>-1.1063419544255333</v>
      </c>
      <c r="Y75" s="9">
        <f>100*LN(MFP!Y75/MFP!X75)</f>
        <v>-0.18758361949199137</v>
      </c>
      <c r="Z75" s="9">
        <f>100*LN(MFP!Z75/MFP!Y75)</f>
        <v>2.8027161693593903</v>
      </c>
      <c r="AA75" s="9">
        <f>100*LN(MFP!AA75/MFP!Z75)</f>
        <v>0.23085961772772151</v>
      </c>
      <c r="AB75" s="9"/>
      <c r="AC75" s="9">
        <f t="shared" si="7"/>
        <v>-0.37095735032479421</v>
      </c>
      <c r="AD75" s="9">
        <f t="shared" si="8"/>
        <v>0.73430670871596826</v>
      </c>
      <c r="AE75" s="9">
        <f t="shared" si="9"/>
        <v>0.78876320218517704</v>
      </c>
      <c r="AF75" s="9">
        <f t="shared" si="10"/>
        <v>0.43491255329239681</v>
      </c>
      <c r="AG75" s="9">
        <f t="shared" si="11"/>
        <v>5.4456493469208778E-2</v>
      </c>
      <c r="AI75" s="2">
        <f t="shared" si="6"/>
        <v>0</v>
      </c>
      <c r="AK75" s="7"/>
      <c r="AL75" s="8"/>
    </row>
    <row r="76" spans="1:38">
      <c r="A76" s="7" t="s">
        <v>147</v>
      </c>
      <c r="B76" s="8" t="s">
        <v>148</v>
      </c>
      <c r="C76" s="9"/>
      <c r="D76" s="9">
        <f>100*LN(MFP!D76/MFP!C76)</f>
        <v>-9.6101175391204736E-3</v>
      </c>
      <c r="E76" s="9">
        <f>100*LN(MFP!E76/MFP!D76)</f>
        <v>-0.24633398392245534</v>
      </c>
      <c r="F76" s="9">
        <f>100*LN(MFP!F76/MFP!E76)</f>
        <v>-2.0174001499654368</v>
      </c>
      <c r="G76" s="9">
        <f>100*LN(MFP!G76/MFP!F76)</f>
        <v>-1.3459819405286493</v>
      </c>
      <c r="H76" s="9">
        <f>100*LN(MFP!H76/MFP!G76)</f>
        <v>2.4079284388180353</v>
      </c>
      <c r="I76" s="9">
        <f>100*LN(MFP!I76/MFP!H76)</f>
        <v>0.12053933082605731</v>
      </c>
      <c r="J76" s="9">
        <f>100*LN(MFP!J76/MFP!I76)</f>
        <v>1.8776686418202897</v>
      </c>
      <c r="K76" s="9">
        <f>100*LN(MFP!K76/MFP!J76)</f>
        <v>-1.4182319511409465</v>
      </c>
      <c r="L76" s="9">
        <f>100*LN(MFP!L76/MFP!K76)</f>
        <v>-0.92587406835366348</v>
      </c>
      <c r="M76" s="9">
        <f>100*LN(MFP!M76/MFP!L76)</f>
        <v>-1.7218466433711377</v>
      </c>
      <c r="N76" s="9">
        <f>100*LN(MFP!N76/MFP!M76)</f>
        <v>5.2751939099107474</v>
      </c>
      <c r="O76" s="9">
        <f>100*LN(MFP!O76/MFP!N76)</f>
        <v>0.58045227734082006</v>
      </c>
      <c r="P76" s="9">
        <f>100*LN(MFP!P76/MFP!O76)</f>
        <v>1.0341739194865966</v>
      </c>
      <c r="Q76" s="9">
        <f>100*LN(MFP!Q76/MFP!P76)</f>
        <v>-7.7064116298405425</v>
      </c>
      <c r="R76" s="9">
        <f>100*LN(MFP!R76/MFP!Q76)</f>
        <v>0.85928138193103676</v>
      </c>
      <c r="S76" s="9">
        <f>100*LN(MFP!S76/MFP!R76)</f>
        <v>-2.182495907522672</v>
      </c>
      <c r="T76" s="9">
        <f>100*LN(MFP!T76/MFP!S76)</f>
        <v>1.0906795907012317</v>
      </c>
      <c r="U76" s="9">
        <f>100*LN(MFP!U76/MFP!T76)</f>
        <v>0.34659996431745754</v>
      </c>
      <c r="V76" s="9">
        <f>100*LN(MFP!V76/MFP!U76)</f>
        <v>-2.3002645405631884E-2</v>
      </c>
      <c r="W76" s="9">
        <f>100*LN(MFP!W76/MFP!V76)</f>
        <v>0.24076537018305699</v>
      </c>
      <c r="X76" s="9">
        <f>100*LN(MFP!X76/MFP!W76)</f>
        <v>-2.9538546604427371</v>
      </c>
      <c r="Y76" s="9">
        <f>100*LN(MFP!Y76/MFP!X76)</f>
        <v>-0.60510969885890842</v>
      </c>
      <c r="Z76" s="9">
        <f>100*LN(MFP!Z76/MFP!Y76)</f>
        <v>0.43332988445746579</v>
      </c>
      <c r="AA76" s="9">
        <f>100*LN(MFP!AA76/MFP!Z76)</f>
        <v>1.8088546200764455</v>
      </c>
      <c r="AB76" s="9"/>
      <c r="AC76" s="9">
        <f t="shared" si="7"/>
        <v>-7.8927716454028268E-2</v>
      </c>
      <c r="AD76" s="9">
        <f t="shared" si="8"/>
        <v>-0.41076079663528708</v>
      </c>
      <c r="AE76" s="9">
        <f t="shared" si="9"/>
        <v>0.18812089636496088</v>
      </c>
      <c r="AF76" s="9">
        <f t="shared" si="10"/>
        <v>-0.32919496369193357</v>
      </c>
      <c r="AG76" s="9">
        <f t="shared" si="11"/>
        <v>0.59888169300024796</v>
      </c>
      <c r="AI76" s="2">
        <f t="shared" si="6"/>
        <v>0</v>
      </c>
      <c r="AK76" s="7"/>
      <c r="AL76" s="8"/>
    </row>
    <row r="78" spans="1:38">
      <c r="D78" s="9">
        <f t="shared" ref="D78:S78" si="12">MEDIAN(D62:D76,D55:D60,D50:D53,D41:D48,D38:D39,D32:D36,D29:D30,D18:D27,D9:D16)</f>
        <v>0.40424678183341423</v>
      </c>
      <c r="E78" s="9">
        <f t="shared" si="12"/>
        <v>0.24595388498480572</v>
      </c>
      <c r="F78" s="9">
        <f t="shared" si="12"/>
        <v>0.40278894262139975</v>
      </c>
      <c r="G78" s="9">
        <f t="shared" si="12"/>
        <v>-0.55103486884486863</v>
      </c>
      <c r="H78" s="9">
        <f t="shared" si="12"/>
        <v>1.3619088122983025</v>
      </c>
      <c r="I78" s="9">
        <f t="shared" si="12"/>
        <v>0.17528397686457578</v>
      </c>
      <c r="J78" s="9">
        <f t="shared" si="12"/>
        <v>0.85261116228094402</v>
      </c>
      <c r="K78" s="9">
        <f t="shared" si="12"/>
        <v>-0.29813347464794404</v>
      </c>
      <c r="L78" s="9">
        <f t="shared" si="12"/>
        <v>-3.7608008942695892E-2</v>
      </c>
      <c r="M78" s="9">
        <f t="shared" si="12"/>
        <v>0.44769973813352681</v>
      </c>
      <c r="N78" s="9">
        <f t="shared" si="12"/>
        <v>6.0930798041502046E-2</v>
      </c>
      <c r="O78" s="9">
        <f t="shared" si="12"/>
        <v>0.68865537125027665</v>
      </c>
      <c r="P78" s="9">
        <f t="shared" si="12"/>
        <v>1.2123951697101305</v>
      </c>
      <c r="Q78" s="9">
        <f t="shared" si="12"/>
        <v>-0.85918643556407204</v>
      </c>
      <c r="R78" s="9">
        <f t="shared" si="12"/>
        <v>0.9145187702768367</v>
      </c>
      <c r="S78" s="9">
        <f t="shared" si="12"/>
        <v>1.0695441533143399</v>
      </c>
      <c r="T78" s="9">
        <f>MEDIAN(T62:T76,T55:T60,T50:T53,T41:T48,T38:T39,T32:T36,T29:T30,T18:T27,T9:T16)</f>
        <v>2.0470142733764036</v>
      </c>
      <c r="U78" s="9">
        <f t="shared" ref="U78:AA78" si="13">MEDIAN(U62:U76,U55:U60,U50:U53,U41:U48,U38:U39,U32:U36,U29:U30,U18:U27,U9:U16)</f>
        <v>0.45660106349006346</v>
      </c>
      <c r="V78" s="9">
        <f t="shared" si="13"/>
        <v>0.6588249546138325</v>
      </c>
      <c r="W78" s="9">
        <f t="shared" si="13"/>
        <v>0.84844213648950673</v>
      </c>
      <c r="X78" s="9">
        <f t="shared" si="13"/>
        <v>0.26776988778847288</v>
      </c>
      <c r="Y78" s="9">
        <f t="shared" si="13"/>
        <v>-0.21621554160332229</v>
      </c>
      <c r="Z78" s="9">
        <f t="shared" si="13"/>
        <v>1.872349509200371</v>
      </c>
      <c r="AA78" s="9">
        <f t="shared" si="13"/>
        <v>0.76033019070391483</v>
      </c>
      <c r="AI78" s="2">
        <f>COUNT(AI9:AI76)</f>
        <v>68</v>
      </c>
    </row>
    <row r="79" spans="1:38">
      <c r="AI79" s="2">
        <f>SUM(AI7:AI76)</f>
        <v>38</v>
      </c>
    </row>
    <row r="80" spans="1:38">
      <c r="AD80" s="10">
        <f>MEDIAN(AD9:AD76)</f>
        <v>0.72145991772469609</v>
      </c>
      <c r="AE80" s="10">
        <f>MEDIAN(AE9:AE76)</f>
        <v>0.28578076560407673</v>
      </c>
      <c r="AF80" s="10">
        <f>MEDIAN(AF9:AF76)</f>
        <v>0.46160699637247121</v>
      </c>
      <c r="AG80" s="10">
        <f>MEDIAN(AG9:AG76)</f>
        <v>-0.21933979793200106</v>
      </c>
    </row>
    <row r="83" spans="2:33">
      <c r="B83" s="2" t="s">
        <v>705</v>
      </c>
      <c r="C83" s="2">
        <v>0</v>
      </c>
      <c r="D83" s="9">
        <f>C83+D36</f>
        <v>0.47646672769388287</v>
      </c>
      <c r="E83" s="9">
        <f t="shared" ref="E83:AA83" si="14">D83+E36</f>
        <v>0.54289903838299047</v>
      </c>
      <c r="F83" s="9">
        <f t="shared" si="14"/>
        <v>0.88726975180895196</v>
      </c>
      <c r="G83" s="9">
        <f t="shared" si="14"/>
        <v>-0.25535682562195439</v>
      </c>
      <c r="H83" s="9">
        <f t="shared" si="14"/>
        <v>2.7188911797809721</v>
      </c>
      <c r="I83" s="9">
        <f t="shared" si="14"/>
        <v>2.0178965961783124</v>
      </c>
      <c r="J83" s="9">
        <f t="shared" si="14"/>
        <v>2.3681024503306252</v>
      </c>
      <c r="K83" s="9">
        <f t="shared" si="14"/>
        <v>1.4802265959470902</v>
      </c>
      <c r="L83" s="9">
        <f t="shared" si="14"/>
        <v>2.0178965961783093</v>
      </c>
      <c r="M83" s="9">
        <f t="shared" si="14"/>
        <v>0.72351927824412732</v>
      </c>
      <c r="N83" s="9">
        <f t="shared" si="14"/>
        <v>-4.0813298280987342E-2</v>
      </c>
      <c r="O83" s="9">
        <f t="shared" si="14"/>
        <v>-0.1475631471331561</v>
      </c>
      <c r="P83" s="9">
        <f t="shared" si="14"/>
        <v>-0.38188377133969209</v>
      </c>
      <c r="Q83" s="9">
        <f t="shared" si="14"/>
        <v>-1.1331698115783795</v>
      </c>
      <c r="R83" s="9">
        <f t="shared" si="14"/>
        <v>-1.927953312201802</v>
      </c>
      <c r="S83" s="9">
        <f t="shared" si="14"/>
        <v>-2.4616569854317176</v>
      </c>
      <c r="T83" s="9">
        <f t="shared" si="14"/>
        <v>-4.6973212469211632</v>
      </c>
      <c r="U83" s="9">
        <f t="shared" si="14"/>
        <v>-7.5385726905889623</v>
      </c>
      <c r="V83" s="9">
        <f t="shared" si="14"/>
        <v>-11.825147513538099</v>
      </c>
      <c r="W83" s="9">
        <f t="shared" si="14"/>
        <v>-14.562580440244275</v>
      </c>
      <c r="X83" s="9">
        <f t="shared" si="14"/>
        <v>-14.810696870706055</v>
      </c>
      <c r="Y83" s="9">
        <f t="shared" si="14"/>
        <v>-13.386265666486564</v>
      </c>
      <c r="Z83" s="9">
        <f t="shared" si="14"/>
        <v>-11.174892664219668</v>
      </c>
      <c r="AA83" s="9">
        <f t="shared" si="14"/>
        <v>-11.325375534978589</v>
      </c>
      <c r="AD83" s="10">
        <f>MEDIAN(AD9:AD27)</f>
        <v>0.70861312673342403</v>
      </c>
      <c r="AE83" s="10">
        <f>MEDIAN(AE9:AE27)</f>
        <v>1.6955505325353313</v>
      </c>
      <c r="AF83" s="10">
        <f>MEDIAN(AF9:AF27)</f>
        <v>0.19388186578719324</v>
      </c>
      <c r="AG83" s="10">
        <f>MEDIAN(AG9:AG27)</f>
        <v>0.629152831996453</v>
      </c>
    </row>
    <row r="84" spans="2:33">
      <c r="AD84" s="10">
        <f>MEDIAN(AD28:AD76)</f>
        <v>0.73430670871596826</v>
      </c>
      <c r="AE84" s="10">
        <f>MEDIAN(AE28:AE76)</f>
        <v>0.19187258828965267</v>
      </c>
      <c r="AF84" s="10">
        <f>MEDIAN(AF28:AF76)</f>
        <v>0.5290252507490707</v>
      </c>
      <c r="AG84" s="10">
        <f>MEDIAN(AG28:AG76)</f>
        <v>-0.37487106501992185</v>
      </c>
    </row>
  </sheetData>
  <mergeCells count="5">
    <mergeCell ref="A1:AA1"/>
    <mergeCell ref="A2:AA2"/>
    <mergeCell ref="A3:AA3"/>
    <mergeCell ref="A4:AA4"/>
    <mergeCell ref="A5:AA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4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1.25"/>
  <cols>
    <col min="1" max="1" width="17.5703125" style="2" bestFit="1" customWidth="1"/>
    <col min="2" max="2" width="37.28515625" style="2" bestFit="1" customWidth="1"/>
    <col min="3" max="28" width="13.7109375" style="2" customWidth="1"/>
    <col min="29" max="256" width="9.140625" style="2"/>
    <col min="257" max="257" width="17.5703125" style="2" bestFit="1" customWidth="1"/>
    <col min="258" max="258" width="37.28515625" style="2" bestFit="1" customWidth="1"/>
    <col min="259" max="284" width="13.7109375" style="2" customWidth="1"/>
    <col min="285" max="512" width="9.140625" style="2"/>
    <col min="513" max="513" width="17.5703125" style="2" bestFit="1" customWidth="1"/>
    <col min="514" max="514" width="37.28515625" style="2" bestFit="1" customWidth="1"/>
    <col min="515" max="540" width="13.7109375" style="2" customWidth="1"/>
    <col min="541" max="768" width="9.140625" style="2"/>
    <col min="769" max="769" width="17.5703125" style="2" bestFit="1" customWidth="1"/>
    <col min="770" max="770" width="37.28515625" style="2" bestFit="1" customWidth="1"/>
    <col min="771" max="796" width="13.7109375" style="2" customWidth="1"/>
    <col min="797" max="1024" width="9.140625" style="2"/>
    <col min="1025" max="1025" width="17.5703125" style="2" bestFit="1" customWidth="1"/>
    <col min="1026" max="1026" width="37.28515625" style="2" bestFit="1" customWidth="1"/>
    <col min="1027" max="1052" width="13.7109375" style="2" customWidth="1"/>
    <col min="1053" max="1280" width="9.140625" style="2"/>
    <col min="1281" max="1281" width="17.5703125" style="2" bestFit="1" customWidth="1"/>
    <col min="1282" max="1282" width="37.28515625" style="2" bestFit="1" customWidth="1"/>
    <col min="1283" max="1308" width="13.7109375" style="2" customWidth="1"/>
    <col min="1309" max="1536" width="9.140625" style="2"/>
    <col min="1537" max="1537" width="17.5703125" style="2" bestFit="1" customWidth="1"/>
    <col min="1538" max="1538" width="37.28515625" style="2" bestFit="1" customWidth="1"/>
    <col min="1539" max="1564" width="13.7109375" style="2" customWidth="1"/>
    <col min="1565" max="1792" width="9.140625" style="2"/>
    <col min="1793" max="1793" width="17.5703125" style="2" bestFit="1" customWidth="1"/>
    <col min="1794" max="1794" width="37.28515625" style="2" bestFit="1" customWidth="1"/>
    <col min="1795" max="1820" width="13.7109375" style="2" customWidth="1"/>
    <col min="1821" max="2048" width="9.140625" style="2"/>
    <col min="2049" max="2049" width="17.5703125" style="2" bestFit="1" customWidth="1"/>
    <col min="2050" max="2050" width="37.28515625" style="2" bestFit="1" customWidth="1"/>
    <col min="2051" max="2076" width="13.7109375" style="2" customWidth="1"/>
    <col min="2077" max="2304" width="9.140625" style="2"/>
    <col min="2305" max="2305" width="17.5703125" style="2" bestFit="1" customWidth="1"/>
    <col min="2306" max="2306" width="37.28515625" style="2" bestFit="1" customWidth="1"/>
    <col min="2307" max="2332" width="13.7109375" style="2" customWidth="1"/>
    <col min="2333" max="2560" width="9.140625" style="2"/>
    <col min="2561" max="2561" width="17.5703125" style="2" bestFit="1" customWidth="1"/>
    <col min="2562" max="2562" width="37.28515625" style="2" bestFit="1" customWidth="1"/>
    <col min="2563" max="2588" width="13.7109375" style="2" customWidth="1"/>
    <col min="2589" max="2816" width="9.140625" style="2"/>
    <col min="2817" max="2817" width="17.5703125" style="2" bestFit="1" customWidth="1"/>
    <col min="2818" max="2818" width="37.28515625" style="2" bestFit="1" customWidth="1"/>
    <col min="2819" max="2844" width="13.7109375" style="2" customWidth="1"/>
    <col min="2845" max="3072" width="9.140625" style="2"/>
    <col min="3073" max="3073" width="17.5703125" style="2" bestFit="1" customWidth="1"/>
    <col min="3074" max="3074" width="37.28515625" style="2" bestFit="1" customWidth="1"/>
    <col min="3075" max="3100" width="13.7109375" style="2" customWidth="1"/>
    <col min="3101" max="3328" width="9.140625" style="2"/>
    <col min="3329" max="3329" width="17.5703125" style="2" bestFit="1" customWidth="1"/>
    <col min="3330" max="3330" width="37.28515625" style="2" bestFit="1" customWidth="1"/>
    <col min="3331" max="3356" width="13.7109375" style="2" customWidth="1"/>
    <col min="3357" max="3584" width="9.140625" style="2"/>
    <col min="3585" max="3585" width="17.5703125" style="2" bestFit="1" customWidth="1"/>
    <col min="3586" max="3586" width="37.28515625" style="2" bestFit="1" customWidth="1"/>
    <col min="3587" max="3612" width="13.7109375" style="2" customWidth="1"/>
    <col min="3613" max="3840" width="9.140625" style="2"/>
    <col min="3841" max="3841" width="17.5703125" style="2" bestFit="1" customWidth="1"/>
    <col min="3842" max="3842" width="37.28515625" style="2" bestFit="1" customWidth="1"/>
    <col min="3843" max="3868" width="13.7109375" style="2" customWidth="1"/>
    <col min="3869" max="4096" width="9.140625" style="2"/>
    <col min="4097" max="4097" width="17.5703125" style="2" bestFit="1" customWidth="1"/>
    <col min="4098" max="4098" width="37.28515625" style="2" bestFit="1" customWidth="1"/>
    <col min="4099" max="4124" width="13.7109375" style="2" customWidth="1"/>
    <col min="4125" max="4352" width="9.140625" style="2"/>
    <col min="4353" max="4353" width="17.5703125" style="2" bestFit="1" customWidth="1"/>
    <col min="4354" max="4354" width="37.28515625" style="2" bestFit="1" customWidth="1"/>
    <col min="4355" max="4380" width="13.7109375" style="2" customWidth="1"/>
    <col min="4381" max="4608" width="9.140625" style="2"/>
    <col min="4609" max="4609" width="17.5703125" style="2" bestFit="1" customWidth="1"/>
    <col min="4610" max="4610" width="37.28515625" style="2" bestFit="1" customWidth="1"/>
    <col min="4611" max="4636" width="13.7109375" style="2" customWidth="1"/>
    <col min="4637" max="4864" width="9.140625" style="2"/>
    <col min="4865" max="4865" width="17.5703125" style="2" bestFit="1" customWidth="1"/>
    <col min="4866" max="4866" width="37.28515625" style="2" bestFit="1" customWidth="1"/>
    <col min="4867" max="4892" width="13.7109375" style="2" customWidth="1"/>
    <col min="4893" max="5120" width="9.140625" style="2"/>
    <col min="5121" max="5121" width="17.5703125" style="2" bestFit="1" customWidth="1"/>
    <col min="5122" max="5122" width="37.28515625" style="2" bestFit="1" customWidth="1"/>
    <col min="5123" max="5148" width="13.7109375" style="2" customWidth="1"/>
    <col min="5149" max="5376" width="9.140625" style="2"/>
    <col min="5377" max="5377" width="17.5703125" style="2" bestFit="1" customWidth="1"/>
    <col min="5378" max="5378" width="37.28515625" style="2" bestFit="1" customWidth="1"/>
    <col min="5379" max="5404" width="13.7109375" style="2" customWidth="1"/>
    <col min="5405" max="5632" width="9.140625" style="2"/>
    <col min="5633" max="5633" width="17.5703125" style="2" bestFit="1" customWidth="1"/>
    <col min="5634" max="5634" width="37.28515625" style="2" bestFit="1" customWidth="1"/>
    <col min="5635" max="5660" width="13.7109375" style="2" customWidth="1"/>
    <col min="5661" max="5888" width="9.140625" style="2"/>
    <col min="5889" max="5889" width="17.5703125" style="2" bestFit="1" customWidth="1"/>
    <col min="5890" max="5890" width="37.28515625" style="2" bestFit="1" customWidth="1"/>
    <col min="5891" max="5916" width="13.7109375" style="2" customWidth="1"/>
    <col min="5917" max="6144" width="9.140625" style="2"/>
    <col min="6145" max="6145" width="17.5703125" style="2" bestFit="1" customWidth="1"/>
    <col min="6146" max="6146" width="37.28515625" style="2" bestFit="1" customWidth="1"/>
    <col min="6147" max="6172" width="13.7109375" style="2" customWidth="1"/>
    <col min="6173" max="6400" width="9.140625" style="2"/>
    <col min="6401" max="6401" width="17.5703125" style="2" bestFit="1" customWidth="1"/>
    <col min="6402" max="6402" width="37.28515625" style="2" bestFit="1" customWidth="1"/>
    <col min="6403" max="6428" width="13.7109375" style="2" customWidth="1"/>
    <col min="6429" max="6656" width="9.140625" style="2"/>
    <col min="6657" max="6657" width="17.5703125" style="2" bestFit="1" customWidth="1"/>
    <col min="6658" max="6658" width="37.28515625" style="2" bestFit="1" customWidth="1"/>
    <col min="6659" max="6684" width="13.7109375" style="2" customWidth="1"/>
    <col min="6685" max="6912" width="9.140625" style="2"/>
    <col min="6913" max="6913" width="17.5703125" style="2" bestFit="1" customWidth="1"/>
    <col min="6914" max="6914" width="37.28515625" style="2" bestFit="1" customWidth="1"/>
    <col min="6915" max="6940" width="13.7109375" style="2" customWidth="1"/>
    <col min="6941" max="7168" width="9.140625" style="2"/>
    <col min="7169" max="7169" width="17.5703125" style="2" bestFit="1" customWidth="1"/>
    <col min="7170" max="7170" width="37.28515625" style="2" bestFit="1" customWidth="1"/>
    <col min="7171" max="7196" width="13.7109375" style="2" customWidth="1"/>
    <col min="7197" max="7424" width="9.140625" style="2"/>
    <col min="7425" max="7425" width="17.5703125" style="2" bestFit="1" customWidth="1"/>
    <col min="7426" max="7426" width="37.28515625" style="2" bestFit="1" customWidth="1"/>
    <col min="7427" max="7452" width="13.7109375" style="2" customWidth="1"/>
    <col min="7453" max="7680" width="9.140625" style="2"/>
    <col min="7681" max="7681" width="17.5703125" style="2" bestFit="1" customWidth="1"/>
    <col min="7682" max="7682" width="37.28515625" style="2" bestFit="1" customWidth="1"/>
    <col min="7683" max="7708" width="13.7109375" style="2" customWidth="1"/>
    <col min="7709" max="7936" width="9.140625" style="2"/>
    <col min="7937" max="7937" width="17.5703125" style="2" bestFit="1" customWidth="1"/>
    <col min="7938" max="7938" width="37.28515625" style="2" bestFit="1" customWidth="1"/>
    <col min="7939" max="7964" width="13.7109375" style="2" customWidth="1"/>
    <col min="7965" max="8192" width="9.140625" style="2"/>
    <col min="8193" max="8193" width="17.5703125" style="2" bestFit="1" customWidth="1"/>
    <col min="8194" max="8194" width="37.28515625" style="2" bestFit="1" customWidth="1"/>
    <col min="8195" max="8220" width="13.7109375" style="2" customWidth="1"/>
    <col min="8221" max="8448" width="9.140625" style="2"/>
    <col min="8449" max="8449" width="17.5703125" style="2" bestFit="1" customWidth="1"/>
    <col min="8450" max="8450" width="37.28515625" style="2" bestFit="1" customWidth="1"/>
    <col min="8451" max="8476" width="13.7109375" style="2" customWidth="1"/>
    <col min="8477" max="8704" width="9.140625" style="2"/>
    <col min="8705" max="8705" width="17.5703125" style="2" bestFit="1" customWidth="1"/>
    <col min="8706" max="8706" width="37.28515625" style="2" bestFit="1" customWidth="1"/>
    <col min="8707" max="8732" width="13.7109375" style="2" customWidth="1"/>
    <col min="8733" max="8960" width="9.140625" style="2"/>
    <col min="8961" max="8961" width="17.5703125" style="2" bestFit="1" customWidth="1"/>
    <col min="8962" max="8962" width="37.28515625" style="2" bestFit="1" customWidth="1"/>
    <col min="8963" max="8988" width="13.7109375" style="2" customWidth="1"/>
    <col min="8989" max="9216" width="9.140625" style="2"/>
    <col min="9217" max="9217" width="17.5703125" style="2" bestFit="1" customWidth="1"/>
    <col min="9218" max="9218" width="37.28515625" style="2" bestFit="1" customWidth="1"/>
    <col min="9219" max="9244" width="13.7109375" style="2" customWidth="1"/>
    <col min="9245" max="9472" width="9.140625" style="2"/>
    <col min="9473" max="9473" width="17.5703125" style="2" bestFit="1" customWidth="1"/>
    <col min="9474" max="9474" width="37.28515625" style="2" bestFit="1" customWidth="1"/>
    <col min="9475" max="9500" width="13.7109375" style="2" customWidth="1"/>
    <col min="9501" max="9728" width="9.140625" style="2"/>
    <col min="9729" max="9729" width="17.5703125" style="2" bestFit="1" customWidth="1"/>
    <col min="9730" max="9730" width="37.28515625" style="2" bestFit="1" customWidth="1"/>
    <col min="9731" max="9756" width="13.7109375" style="2" customWidth="1"/>
    <col min="9757" max="9984" width="9.140625" style="2"/>
    <col min="9985" max="9985" width="17.5703125" style="2" bestFit="1" customWidth="1"/>
    <col min="9986" max="9986" width="37.28515625" style="2" bestFit="1" customWidth="1"/>
    <col min="9987" max="10012" width="13.7109375" style="2" customWidth="1"/>
    <col min="10013" max="10240" width="9.140625" style="2"/>
    <col min="10241" max="10241" width="17.5703125" style="2" bestFit="1" customWidth="1"/>
    <col min="10242" max="10242" width="37.28515625" style="2" bestFit="1" customWidth="1"/>
    <col min="10243" max="10268" width="13.7109375" style="2" customWidth="1"/>
    <col min="10269" max="10496" width="9.140625" style="2"/>
    <col min="10497" max="10497" width="17.5703125" style="2" bestFit="1" customWidth="1"/>
    <col min="10498" max="10498" width="37.28515625" style="2" bestFit="1" customWidth="1"/>
    <col min="10499" max="10524" width="13.7109375" style="2" customWidth="1"/>
    <col min="10525" max="10752" width="9.140625" style="2"/>
    <col min="10753" max="10753" width="17.5703125" style="2" bestFit="1" customWidth="1"/>
    <col min="10754" max="10754" width="37.28515625" style="2" bestFit="1" customWidth="1"/>
    <col min="10755" max="10780" width="13.7109375" style="2" customWidth="1"/>
    <col min="10781" max="11008" width="9.140625" style="2"/>
    <col min="11009" max="11009" width="17.5703125" style="2" bestFit="1" customWidth="1"/>
    <col min="11010" max="11010" width="37.28515625" style="2" bestFit="1" customWidth="1"/>
    <col min="11011" max="11036" width="13.7109375" style="2" customWidth="1"/>
    <col min="11037" max="11264" width="9.140625" style="2"/>
    <col min="11265" max="11265" width="17.5703125" style="2" bestFit="1" customWidth="1"/>
    <col min="11266" max="11266" width="37.28515625" style="2" bestFit="1" customWidth="1"/>
    <col min="11267" max="11292" width="13.7109375" style="2" customWidth="1"/>
    <col min="11293" max="11520" width="9.140625" style="2"/>
    <col min="11521" max="11521" width="17.5703125" style="2" bestFit="1" customWidth="1"/>
    <col min="11522" max="11522" width="37.28515625" style="2" bestFit="1" customWidth="1"/>
    <col min="11523" max="11548" width="13.7109375" style="2" customWidth="1"/>
    <col min="11549" max="11776" width="9.140625" style="2"/>
    <col min="11777" max="11777" width="17.5703125" style="2" bestFit="1" customWidth="1"/>
    <col min="11778" max="11778" width="37.28515625" style="2" bestFit="1" customWidth="1"/>
    <col min="11779" max="11804" width="13.7109375" style="2" customWidth="1"/>
    <col min="11805" max="12032" width="9.140625" style="2"/>
    <col min="12033" max="12033" width="17.5703125" style="2" bestFit="1" customWidth="1"/>
    <col min="12034" max="12034" width="37.28515625" style="2" bestFit="1" customWidth="1"/>
    <col min="12035" max="12060" width="13.7109375" style="2" customWidth="1"/>
    <col min="12061" max="12288" width="9.140625" style="2"/>
    <col min="12289" max="12289" width="17.5703125" style="2" bestFit="1" customWidth="1"/>
    <col min="12290" max="12290" width="37.28515625" style="2" bestFit="1" customWidth="1"/>
    <col min="12291" max="12316" width="13.7109375" style="2" customWidth="1"/>
    <col min="12317" max="12544" width="9.140625" style="2"/>
    <col min="12545" max="12545" width="17.5703125" style="2" bestFit="1" customWidth="1"/>
    <col min="12546" max="12546" width="37.28515625" style="2" bestFit="1" customWidth="1"/>
    <col min="12547" max="12572" width="13.7109375" style="2" customWidth="1"/>
    <col min="12573" max="12800" width="9.140625" style="2"/>
    <col min="12801" max="12801" width="17.5703125" style="2" bestFit="1" customWidth="1"/>
    <col min="12802" max="12802" width="37.28515625" style="2" bestFit="1" customWidth="1"/>
    <col min="12803" max="12828" width="13.7109375" style="2" customWidth="1"/>
    <col min="12829" max="13056" width="9.140625" style="2"/>
    <col min="13057" max="13057" width="17.5703125" style="2" bestFit="1" customWidth="1"/>
    <col min="13058" max="13058" width="37.28515625" style="2" bestFit="1" customWidth="1"/>
    <col min="13059" max="13084" width="13.7109375" style="2" customWidth="1"/>
    <col min="13085" max="13312" width="9.140625" style="2"/>
    <col min="13313" max="13313" width="17.5703125" style="2" bestFit="1" customWidth="1"/>
    <col min="13314" max="13314" width="37.28515625" style="2" bestFit="1" customWidth="1"/>
    <col min="13315" max="13340" width="13.7109375" style="2" customWidth="1"/>
    <col min="13341" max="13568" width="9.140625" style="2"/>
    <col min="13569" max="13569" width="17.5703125" style="2" bestFit="1" customWidth="1"/>
    <col min="13570" max="13570" width="37.28515625" style="2" bestFit="1" customWidth="1"/>
    <col min="13571" max="13596" width="13.7109375" style="2" customWidth="1"/>
    <col min="13597" max="13824" width="9.140625" style="2"/>
    <col min="13825" max="13825" width="17.5703125" style="2" bestFit="1" customWidth="1"/>
    <col min="13826" max="13826" width="37.28515625" style="2" bestFit="1" customWidth="1"/>
    <col min="13827" max="13852" width="13.7109375" style="2" customWidth="1"/>
    <col min="13853" max="14080" width="9.140625" style="2"/>
    <col min="14081" max="14081" width="17.5703125" style="2" bestFit="1" customWidth="1"/>
    <col min="14082" max="14082" width="37.28515625" style="2" bestFit="1" customWidth="1"/>
    <col min="14083" max="14108" width="13.7109375" style="2" customWidth="1"/>
    <col min="14109" max="14336" width="9.140625" style="2"/>
    <col min="14337" max="14337" width="17.5703125" style="2" bestFit="1" customWidth="1"/>
    <col min="14338" max="14338" width="37.28515625" style="2" bestFit="1" customWidth="1"/>
    <col min="14339" max="14364" width="13.7109375" style="2" customWidth="1"/>
    <col min="14365" max="14592" width="9.140625" style="2"/>
    <col min="14593" max="14593" width="17.5703125" style="2" bestFit="1" customWidth="1"/>
    <col min="14594" max="14594" width="37.28515625" style="2" bestFit="1" customWidth="1"/>
    <col min="14595" max="14620" width="13.7109375" style="2" customWidth="1"/>
    <col min="14621" max="14848" width="9.140625" style="2"/>
    <col min="14849" max="14849" width="17.5703125" style="2" bestFit="1" customWidth="1"/>
    <col min="14850" max="14850" width="37.28515625" style="2" bestFit="1" customWidth="1"/>
    <col min="14851" max="14876" width="13.7109375" style="2" customWidth="1"/>
    <col min="14877" max="15104" width="9.140625" style="2"/>
    <col min="15105" max="15105" width="17.5703125" style="2" bestFit="1" customWidth="1"/>
    <col min="15106" max="15106" width="37.28515625" style="2" bestFit="1" customWidth="1"/>
    <col min="15107" max="15132" width="13.7109375" style="2" customWidth="1"/>
    <col min="15133" max="15360" width="9.140625" style="2"/>
    <col min="15361" max="15361" width="17.5703125" style="2" bestFit="1" customWidth="1"/>
    <col min="15362" max="15362" width="37.28515625" style="2" bestFit="1" customWidth="1"/>
    <col min="15363" max="15388" width="13.7109375" style="2" customWidth="1"/>
    <col min="15389" max="15616" width="9.140625" style="2"/>
    <col min="15617" max="15617" width="17.5703125" style="2" bestFit="1" customWidth="1"/>
    <col min="15618" max="15618" width="37.28515625" style="2" bestFit="1" customWidth="1"/>
    <col min="15619" max="15644" width="13.7109375" style="2" customWidth="1"/>
    <col min="15645" max="15872" width="9.140625" style="2"/>
    <col min="15873" max="15873" width="17.5703125" style="2" bestFit="1" customWidth="1"/>
    <col min="15874" max="15874" width="37.28515625" style="2" bestFit="1" customWidth="1"/>
    <col min="15875" max="15900" width="13.7109375" style="2" customWidth="1"/>
    <col min="15901" max="16128" width="9.140625" style="2"/>
    <col min="16129" max="16129" width="17.5703125" style="2" bestFit="1" customWidth="1"/>
    <col min="16130" max="16130" width="37.28515625" style="2" bestFit="1" customWidth="1"/>
    <col min="16131" max="16156" width="13.7109375" style="2" customWidth="1"/>
    <col min="16157" max="16384" width="9.140625" style="2"/>
  </cols>
  <sheetData>
    <row r="1" spans="1:34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1"/>
    </row>
    <row r="2" spans="1:34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1"/>
    </row>
    <row r="3" spans="1:34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1"/>
    </row>
    <row r="4" spans="1:34">
      <c r="A4" s="81" t="s">
        <v>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1"/>
    </row>
    <row r="5" spans="1:34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1"/>
    </row>
    <row r="6" spans="1:34">
      <c r="A6" s="1" t="s">
        <v>4</v>
      </c>
      <c r="B6" s="3" t="s">
        <v>5</v>
      </c>
      <c r="C6" s="4">
        <v>1987</v>
      </c>
      <c r="D6" s="4">
        <v>1988</v>
      </c>
      <c r="E6" s="4">
        <v>1989</v>
      </c>
      <c r="F6" s="4">
        <v>1990</v>
      </c>
      <c r="G6" s="4">
        <v>1991</v>
      </c>
      <c r="H6" s="4">
        <v>1992</v>
      </c>
      <c r="I6" s="4">
        <v>1993</v>
      </c>
      <c r="J6" s="4">
        <v>1994</v>
      </c>
      <c r="K6" s="4">
        <v>1995</v>
      </c>
      <c r="L6" s="4">
        <v>1996</v>
      </c>
      <c r="M6" s="4">
        <v>1997</v>
      </c>
      <c r="N6" s="4">
        <v>1998</v>
      </c>
      <c r="O6" s="4">
        <v>1999</v>
      </c>
      <c r="P6" s="4">
        <v>2000</v>
      </c>
      <c r="Q6" s="4">
        <v>2001</v>
      </c>
      <c r="R6" s="4">
        <v>2002</v>
      </c>
      <c r="S6" s="4">
        <v>2003</v>
      </c>
      <c r="T6" s="4">
        <v>2004</v>
      </c>
      <c r="U6" s="4">
        <v>2005</v>
      </c>
      <c r="V6" s="4">
        <v>2006</v>
      </c>
      <c r="W6" s="4">
        <v>2007</v>
      </c>
      <c r="X6" s="4">
        <v>2008</v>
      </c>
      <c r="Y6" s="4">
        <v>2009</v>
      </c>
      <c r="Z6" s="4">
        <v>2010</v>
      </c>
      <c r="AA6" s="4">
        <v>2011</v>
      </c>
      <c r="AB6" s="4"/>
      <c r="AC6" s="5" t="s">
        <v>6</v>
      </c>
      <c r="AD6" s="6" t="s">
        <v>7</v>
      </c>
      <c r="AE6" s="6" t="s">
        <v>8</v>
      </c>
      <c r="AF6" s="2" t="s">
        <v>149</v>
      </c>
    </row>
    <row r="7" spans="1:34">
      <c r="A7" s="7" t="s">
        <v>9</v>
      </c>
      <c r="B7" s="8" t="s">
        <v>10</v>
      </c>
      <c r="C7" s="9">
        <v>76.613</v>
      </c>
      <c r="D7" s="9">
        <v>78.174000000000007</v>
      </c>
      <c r="E7" s="9">
        <v>77.792000000000002</v>
      </c>
      <c r="F7" s="9">
        <v>77.210999999999999</v>
      </c>
      <c r="G7" s="9">
        <v>76.909000000000006</v>
      </c>
      <c r="H7" s="9">
        <v>76.415999999999997</v>
      </c>
      <c r="I7" s="9">
        <v>78.394000000000005</v>
      </c>
      <c r="J7" s="9">
        <v>80.412999999999997</v>
      </c>
      <c r="K7" s="9">
        <v>81.858999999999995</v>
      </c>
      <c r="L7" s="9">
        <v>82.063999999999993</v>
      </c>
      <c r="M7" s="9">
        <v>84.313999999999993</v>
      </c>
      <c r="N7" s="9">
        <v>85.387</v>
      </c>
      <c r="O7" s="9">
        <v>86.406999999999996</v>
      </c>
      <c r="P7" s="9">
        <v>89.540999999999997</v>
      </c>
      <c r="Q7" s="9">
        <v>88.623999999999995</v>
      </c>
      <c r="R7" s="9">
        <v>91.540999999999997</v>
      </c>
      <c r="S7" s="9">
        <v>94.930999999999997</v>
      </c>
      <c r="T7" s="9">
        <v>98.48</v>
      </c>
      <c r="U7" s="9">
        <v>100</v>
      </c>
      <c r="V7" s="9">
        <v>102.319</v>
      </c>
      <c r="W7" s="9">
        <v>103.157</v>
      </c>
      <c r="X7" s="9">
        <v>102.625</v>
      </c>
      <c r="Y7" s="9">
        <v>100.355</v>
      </c>
      <c r="Z7" s="9">
        <v>104.842</v>
      </c>
      <c r="AA7" s="9">
        <v>105.633</v>
      </c>
      <c r="AB7" s="9"/>
      <c r="AC7" s="10">
        <f>100*LN(T7/H7)/12</f>
        <v>2.113844862884299</v>
      </c>
      <c r="AD7" s="11">
        <f>100*LN(W7/T7)/3</f>
        <v>1.5466205891640588</v>
      </c>
      <c r="AE7" s="10">
        <f>100*LN(AA7/W7)/4</f>
        <v>0.59296807257715911</v>
      </c>
      <c r="AF7" s="12">
        <f>AD7-AC7</f>
        <v>-0.5672242737202402</v>
      </c>
      <c r="AG7" s="9"/>
      <c r="AH7" s="2">
        <f t="shared" ref="AH7:AH27" si="0">IF(AD7&lt;AC7,1,0)</f>
        <v>1</v>
      </c>
    </row>
    <row r="8" spans="1:34">
      <c r="A8" s="7" t="s">
        <v>11</v>
      </c>
      <c r="B8" s="8" t="s">
        <v>12</v>
      </c>
      <c r="C8" s="9">
        <v>93.724000000000004</v>
      </c>
      <c r="D8" s="9">
        <v>94.412999999999997</v>
      </c>
      <c r="E8" s="9">
        <v>93.718999999999994</v>
      </c>
      <c r="F8" s="9">
        <v>92.457999999999998</v>
      </c>
      <c r="G8" s="9">
        <v>92.385000000000005</v>
      </c>
      <c r="H8" s="9">
        <v>90.957999999999998</v>
      </c>
      <c r="I8" s="9">
        <v>93.941000000000003</v>
      </c>
      <c r="J8" s="9">
        <v>95.272999999999996</v>
      </c>
      <c r="K8" s="9">
        <v>95.659000000000006</v>
      </c>
      <c r="L8" s="9">
        <v>94.23</v>
      </c>
      <c r="M8" s="9">
        <v>95.123999999999995</v>
      </c>
      <c r="N8" s="9">
        <v>93.882999999999996</v>
      </c>
      <c r="O8" s="9">
        <v>93.46</v>
      </c>
      <c r="P8" s="9">
        <v>94.510999999999996</v>
      </c>
      <c r="Q8" s="9">
        <v>93.667000000000002</v>
      </c>
      <c r="R8" s="9">
        <v>94.930999999999997</v>
      </c>
      <c r="S8" s="9">
        <v>98.759</v>
      </c>
      <c r="T8" s="9">
        <v>101.268</v>
      </c>
      <c r="U8" s="9">
        <v>100</v>
      </c>
      <c r="V8" s="9">
        <v>101.01600000000001</v>
      </c>
      <c r="W8" s="9">
        <v>101.315</v>
      </c>
      <c r="X8" s="9">
        <v>100.003</v>
      </c>
      <c r="Y8" s="9">
        <v>99.748000000000005</v>
      </c>
      <c r="Z8" s="9">
        <v>101.85299999999999</v>
      </c>
      <c r="AA8" s="9">
        <v>101.59699999999999</v>
      </c>
      <c r="AB8" s="9"/>
      <c r="AC8" s="10">
        <f t="shared" ref="AC8:AC27" si="1">100*LN(T8/H8)/12</f>
        <v>0.89477172041814457</v>
      </c>
      <c r="AD8" s="11">
        <f t="shared" ref="AD8:AD27" si="2">100*LN(W8/T8)/3</f>
        <v>1.5466911782089176E-2</v>
      </c>
      <c r="AE8" s="10">
        <f t="shared" ref="AE8:AE27" si="3">100*LN(AA8/W8)/4</f>
        <v>6.9488295802170613E-2</v>
      </c>
      <c r="AF8" s="12">
        <f t="shared" ref="AF8:AF27" si="4">AD8-AC8</f>
        <v>-0.87930480863605542</v>
      </c>
      <c r="AG8" s="9"/>
      <c r="AH8" s="2">
        <f t="shared" si="0"/>
        <v>1</v>
      </c>
    </row>
    <row r="9" spans="1:34">
      <c r="A9" s="7" t="s">
        <v>13</v>
      </c>
      <c r="B9" s="8" t="s">
        <v>14</v>
      </c>
      <c r="C9" s="9">
        <v>106.09399999999999</v>
      </c>
      <c r="D9" s="9">
        <v>106.937</v>
      </c>
      <c r="E9" s="9">
        <v>105.581</v>
      </c>
      <c r="F9" s="9">
        <v>101.158</v>
      </c>
      <c r="G9" s="9">
        <v>100.491</v>
      </c>
      <c r="H9" s="9">
        <v>97.938000000000002</v>
      </c>
      <c r="I9" s="9">
        <v>105.248</v>
      </c>
      <c r="J9" s="9">
        <v>105.19799999999999</v>
      </c>
      <c r="K9" s="9">
        <v>108.541</v>
      </c>
      <c r="L9" s="9">
        <v>103.66200000000001</v>
      </c>
      <c r="M9" s="9">
        <v>101.931</v>
      </c>
      <c r="N9" s="9">
        <v>99.77</v>
      </c>
      <c r="O9" s="9">
        <v>100.236</v>
      </c>
      <c r="P9" s="9">
        <v>99.53</v>
      </c>
      <c r="Q9" s="9">
        <v>100.11</v>
      </c>
      <c r="R9" s="9">
        <v>100.21</v>
      </c>
      <c r="S9" s="9">
        <v>100.998</v>
      </c>
      <c r="T9" s="9">
        <v>98.36</v>
      </c>
      <c r="U9" s="9">
        <v>100</v>
      </c>
      <c r="V9" s="9">
        <v>103.239</v>
      </c>
      <c r="W9" s="9">
        <v>104.434</v>
      </c>
      <c r="X9" s="9">
        <v>100.961</v>
      </c>
      <c r="Y9" s="9">
        <v>102.73099999999999</v>
      </c>
      <c r="Z9" s="9">
        <v>105.041</v>
      </c>
      <c r="AA9" s="9">
        <v>104.21899999999999</v>
      </c>
      <c r="AB9" s="9"/>
      <c r="AC9" s="10">
        <f t="shared" si="1"/>
        <v>3.5829932900322943E-2</v>
      </c>
      <c r="AD9" s="11">
        <f t="shared" si="2"/>
        <v>1.997369185983503</v>
      </c>
      <c r="AE9" s="10">
        <f t="shared" si="3"/>
        <v>-5.1520964494419404E-2</v>
      </c>
      <c r="AF9" s="10">
        <f t="shared" si="4"/>
        <v>1.9615392530831801</v>
      </c>
      <c r="AG9" s="9"/>
      <c r="AH9" s="2">
        <f t="shared" si="0"/>
        <v>0</v>
      </c>
    </row>
    <row r="10" spans="1:34">
      <c r="A10" s="7" t="s">
        <v>15</v>
      </c>
      <c r="B10" s="8" t="s">
        <v>16</v>
      </c>
      <c r="C10" s="9">
        <v>79.087999999999994</v>
      </c>
      <c r="D10" s="9">
        <v>80.968000000000004</v>
      </c>
      <c r="E10" s="9">
        <v>81.733999999999995</v>
      </c>
      <c r="F10" s="9">
        <v>81.825999999999993</v>
      </c>
      <c r="G10" s="9">
        <v>81.275999999999996</v>
      </c>
      <c r="H10" s="9">
        <v>82.271000000000001</v>
      </c>
      <c r="I10" s="9">
        <v>82.545000000000002</v>
      </c>
      <c r="J10" s="9">
        <v>83.369</v>
      </c>
      <c r="K10" s="9">
        <v>84.594999999999999</v>
      </c>
      <c r="L10" s="9">
        <v>84.575000000000003</v>
      </c>
      <c r="M10" s="9">
        <v>88.444000000000003</v>
      </c>
      <c r="N10" s="9">
        <v>89.432000000000002</v>
      </c>
      <c r="O10" s="9">
        <v>89.162000000000006</v>
      </c>
      <c r="P10" s="9">
        <v>91.004000000000005</v>
      </c>
      <c r="Q10" s="9">
        <v>89.911000000000001</v>
      </c>
      <c r="R10" s="9">
        <v>92.213999999999999</v>
      </c>
      <c r="S10" s="9">
        <v>91.05</v>
      </c>
      <c r="T10" s="9">
        <v>103.664</v>
      </c>
      <c r="U10" s="9">
        <v>100</v>
      </c>
      <c r="V10" s="9">
        <v>96.484999999999999</v>
      </c>
      <c r="W10" s="9">
        <v>101.857</v>
      </c>
      <c r="X10" s="9">
        <v>106.855</v>
      </c>
      <c r="Y10" s="9">
        <v>101.629</v>
      </c>
      <c r="Z10" s="9">
        <v>103.926</v>
      </c>
      <c r="AA10" s="9">
        <v>102.65</v>
      </c>
      <c r="AB10" s="9"/>
      <c r="AC10" s="10">
        <f t="shared" si="1"/>
        <v>1.9261351958464248</v>
      </c>
      <c r="AD10" s="11">
        <f t="shared" si="2"/>
        <v>-0.58616769580488648</v>
      </c>
      <c r="AE10" s="10">
        <f t="shared" si="3"/>
        <v>0.19388186578719088</v>
      </c>
      <c r="AF10" s="10">
        <f t="shared" si="4"/>
        <v>-2.512302891651311</v>
      </c>
      <c r="AG10" s="9"/>
      <c r="AH10" s="2">
        <f t="shared" si="0"/>
        <v>1</v>
      </c>
    </row>
    <row r="11" spans="1:34">
      <c r="A11" s="7" t="s">
        <v>17</v>
      </c>
      <c r="B11" s="8" t="s">
        <v>18</v>
      </c>
      <c r="C11" s="9">
        <v>72.507000000000005</v>
      </c>
      <c r="D11" s="9">
        <v>72.375</v>
      </c>
      <c r="E11" s="9">
        <v>71.372</v>
      </c>
      <c r="F11" s="9">
        <v>72.522999999999996</v>
      </c>
      <c r="G11" s="9">
        <v>75.774000000000001</v>
      </c>
      <c r="H11" s="9">
        <v>73.466999999999999</v>
      </c>
      <c r="I11" s="9">
        <v>74.277000000000001</v>
      </c>
      <c r="J11" s="9">
        <v>78.491</v>
      </c>
      <c r="K11" s="9">
        <v>83.763000000000005</v>
      </c>
      <c r="L11" s="9">
        <v>81.486000000000004</v>
      </c>
      <c r="M11" s="9">
        <v>80.498999999999995</v>
      </c>
      <c r="N11" s="9">
        <v>81.94</v>
      </c>
      <c r="O11" s="9">
        <v>81.27</v>
      </c>
      <c r="P11" s="9">
        <v>86.200999999999993</v>
      </c>
      <c r="Q11" s="9">
        <v>89.293000000000006</v>
      </c>
      <c r="R11" s="9">
        <v>87.617999999999995</v>
      </c>
      <c r="S11" s="9">
        <v>90.084999999999994</v>
      </c>
      <c r="T11" s="9">
        <v>95.778000000000006</v>
      </c>
      <c r="U11" s="9">
        <v>100</v>
      </c>
      <c r="V11" s="9">
        <v>104.44799999999999</v>
      </c>
      <c r="W11" s="9">
        <v>115.30500000000001</v>
      </c>
      <c r="X11" s="9">
        <v>129.72499999999999</v>
      </c>
      <c r="Y11" s="9">
        <v>108.44</v>
      </c>
      <c r="Z11" s="9">
        <v>102.86799999999999</v>
      </c>
      <c r="AA11" s="9">
        <v>100.72499999999999</v>
      </c>
      <c r="AB11" s="9"/>
      <c r="AC11" s="10">
        <f t="shared" si="1"/>
        <v>2.209972397541323</v>
      </c>
      <c r="AD11" s="11">
        <f t="shared" si="2"/>
        <v>6.1849259319602687</v>
      </c>
      <c r="AE11" s="10">
        <f t="shared" si="3"/>
        <v>-3.3796690097948523</v>
      </c>
      <c r="AF11" s="10">
        <f t="shared" si="4"/>
        <v>3.9749535344189457</v>
      </c>
      <c r="AG11" s="9"/>
      <c r="AH11" s="2">
        <f t="shared" si="0"/>
        <v>0</v>
      </c>
    </row>
    <row r="12" spans="1:34">
      <c r="A12" s="7" t="s">
        <v>19</v>
      </c>
      <c r="B12" s="8" t="s">
        <v>20</v>
      </c>
      <c r="C12" s="9">
        <v>95.168999999999997</v>
      </c>
      <c r="D12" s="9">
        <v>96.9</v>
      </c>
      <c r="E12" s="9">
        <v>94.968000000000004</v>
      </c>
      <c r="F12" s="9">
        <v>94.495999999999995</v>
      </c>
      <c r="G12" s="9">
        <v>94.566000000000003</v>
      </c>
      <c r="H12" s="9">
        <v>94.52</v>
      </c>
      <c r="I12" s="9">
        <v>97.543000000000006</v>
      </c>
      <c r="J12" s="9">
        <v>98.106999999999999</v>
      </c>
      <c r="K12" s="9">
        <v>93.784999999999997</v>
      </c>
      <c r="L12" s="9">
        <v>94.260999999999996</v>
      </c>
      <c r="M12" s="9">
        <v>96.287999999999997</v>
      </c>
      <c r="N12" s="9">
        <v>94.885000000000005</v>
      </c>
      <c r="O12" s="9">
        <v>96.507999999999996</v>
      </c>
      <c r="P12" s="9">
        <v>96.286000000000001</v>
      </c>
      <c r="Q12" s="9">
        <v>91.908000000000001</v>
      </c>
      <c r="R12" s="9">
        <v>93.938999999999993</v>
      </c>
      <c r="S12" s="9">
        <v>94.977000000000004</v>
      </c>
      <c r="T12" s="9">
        <v>99.960999999999999</v>
      </c>
      <c r="U12" s="9">
        <v>100</v>
      </c>
      <c r="V12" s="9">
        <v>101.896</v>
      </c>
      <c r="W12" s="9">
        <v>101.36</v>
      </c>
      <c r="X12" s="9">
        <v>96.927999999999997</v>
      </c>
      <c r="Y12" s="9">
        <v>100.81399999999999</v>
      </c>
      <c r="Z12" s="9">
        <v>96.989000000000004</v>
      </c>
      <c r="AA12" s="9">
        <v>99.760999999999996</v>
      </c>
      <c r="AB12" s="9"/>
      <c r="AC12" s="10">
        <f t="shared" si="1"/>
        <v>0.46640547999671278</v>
      </c>
      <c r="AD12" s="11">
        <f t="shared" si="2"/>
        <v>0.46328086981903377</v>
      </c>
      <c r="AE12" s="10">
        <f t="shared" si="3"/>
        <v>-0.39753026584011619</v>
      </c>
      <c r="AF12" s="10">
        <f t="shared" si="4"/>
        <v>-3.1246101776790103E-3</v>
      </c>
      <c r="AG12" s="9"/>
      <c r="AH12" s="2">
        <f t="shared" si="0"/>
        <v>1</v>
      </c>
    </row>
    <row r="13" spans="1:34">
      <c r="A13" s="7" t="s">
        <v>21</v>
      </c>
      <c r="B13" s="8" t="s">
        <v>22</v>
      </c>
      <c r="C13" s="9">
        <v>94.93</v>
      </c>
      <c r="D13" s="9">
        <v>96.558999999999997</v>
      </c>
      <c r="E13" s="9">
        <v>97.144000000000005</v>
      </c>
      <c r="F13" s="9">
        <v>97.668999999999997</v>
      </c>
      <c r="G13" s="9">
        <v>96.286000000000001</v>
      </c>
      <c r="H13" s="9">
        <v>98.257000000000005</v>
      </c>
      <c r="I13" s="9">
        <v>95.200999999999993</v>
      </c>
      <c r="J13" s="9">
        <v>97.012</v>
      </c>
      <c r="K13" s="9">
        <v>96.808999999999997</v>
      </c>
      <c r="L13" s="9">
        <v>96.251000000000005</v>
      </c>
      <c r="M13" s="9">
        <v>95.584000000000003</v>
      </c>
      <c r="N13" s="9">
        <v>94.370999999999995</v>
      </c>
      <c r="O13" s="9">
        <v>94.242000000000004</v>
      </c>
      <c r="P13" s="9">
        <v>94.623000000000005</v>
      </c>
      <c r="Q13" s="9">
        <v>93.525999999999996</v>
      </c>
      <c r="R13" s="9">
        <v>95.317999999999998</v>
      </c>
      <c r="S13" s="9">
        <v>96.042000000000002</v>
      </c>
      <c r="T13" s="9">
        <v>97.364000000000004</v>
      </c>
      <c r="U13" s="9">
        <v>100</v>
      </c>
      <c r="V13" s="9">
        <v>101.631</v>
      </c>
      <c r="W13" s="9">
        <v>103.45699999999999</v>
      </c>
      <c r="X13" s="9">
        <v>105.01900000000001</v>
      </c>
      <c r="Y13" s="9">
        <v>102.059</v>
      </c>
      <c r="Z13" s="9">
        <v>104.02</v>
      </c>
      <c r="AA13" s="9">
        <v>109.816</v>
      </c>
      <c r="AB13" s="9"/>
      <c r="AC13" s="10">
        <f t="shared" si="1"/>
        <v>-7.6083021342558135E-2</v>
      </c>
      <c r="AD13" s="11">
        <f t="shared" si="2"/>
        <v>2.0233178323860739</v>
      </c>
      <c r="AE13" s="10">
        <f t="shared" si="3"/>
        <v>1.4912542627027032</v>
      </c>
      <c r="AF13" s="10">
        <f t="shared" si="4"/>
        <v>2.0994008537286319</v>
      </c>
      <c r="AG13" s="9"/>
      <c r="AH13" s="2">
        <f t="shared" si="0"/>
        <v>0</v>
      </c>
    </row>
    <row r="14" spans="1:34">
      <c r="A14" s="7" t="s">
        <v>23</v>
      </c>
      <c r="B14" s="8" t="s">
        <v>24</v>
      </c>
      <c r="C14" s="9">
        <v>80.010999999999996</v>
      </c>
      <c r="D14" s="9">
        <v>80.858000000000004</v>
      </c>
      <c r="E14" s="9">
        <v>80.944000000000003</v>
      </c>
      <c r="F14" s="9">
        <v>82.031999999999996</v>
      </c>
      <c r="G14" s="9">
        <v>83.576999999999998</v>
      </c>
      <c r="H14" s="9">
        <v>84.572000000000003</v>
      </c>
      <c r="I14" s="9">
        <v>86.533000000000001</v>
      </c>
      <c r="J14" s="9">
        <v>85.878</v>
      </c>
      <c r="K14" s="9">
        <v>85.340999999999994</v>
      </c>
      <c r="L14" s="9">
        <v>85.296999999999997</v>
      </c>
      <c r="M14" s="9">
        <v>87.873999999999995</v>
      </c>
      <c r="N14" s="9">
        <v>95.113</v>
      </c>
      <c r="O14" s="9">
        <v>86.457999999999998</v>
      </c>
      <c r="P14" s="9">
        <v>89.912999999999997</v>
      </c>
      <c r="Q14" s="9">
        <v>91.33</v>
      </c>
      <c r="R14" s="9">
        <v>87.71</v>
      </c>
      <c r="S14" s="9">
        <v>105.117</v>
      </c>
      <c r="T14" s="9">
        <v>108.155</v>
      </c>
      <c r="U14" s="9">
        <v>100</v>
      </c>
      <c r="V14" s="9">
        <v>96.888999999999996</v>
      </c>
      <c r="W14" s="9">
        <v>92.481999999999999</v>
      </c>
      <c r="X14" s="9">
        <v>98.268000000000001</v>
      </c>
      <c r="Y14" s="9">
        <v>92.51</v>
      </c>
      <c r="Z14" s="9">
        <v>96.968000000000004</v>
      </c>
      <c r="AA14" s="9">
        <v>94.379000000000005</v>
      </c>
      <c r="AB14" s="9"/>
      <c r="AC14" s="10">
        <f t="shared" si="1"/>
        <v>2.0496845071070213</v>
      </c>
      <c r="AD14" s="11">
        <f t="shared" si="2"/>
        <v>-5.2183784142554908</v>
      </c>
      <c r="AE14" s="10">
        <f t="shared" si="3"/>
        <v>0.50761399472920199</v>
      </c>
      <c r="AF14" s="10">
        <f t="shared" si="4"/>
        <v>-7.2680629213625121</v>
      </c>
      <c r="AG14" s="9"/>
      <c r="AH14" s="2">
        <f t="shared" si="0"/>
        <v>1</v>
      </c>
    </row>
    <row r="15" spans="1:34">
      <c r="A15" s="7" t="s">
        <v>25</v>
      </c>
      <c r="B15" s="8" t="s">
        <v>26</v>
      </c>
      <c r="C15" s="9">
        <v>102.182</v>
      </c>
      <c r="D15" s="9">
        <v>101.004</v>
      </c>
      <c r="E15" s="9">
        <v>100.129</v>
      </c>
      <c r="F15" s="9">
        <v>99.293999999999997</v>
      </c>
      <c r="G15" s="9">
        <v>97.712999999999994</v>
      </c>
      <c r="H15" s="9">
        <v>95.055999999999997</v>
      </c>
      <c r="I15" s="9">
        <v>94.97</v>
      </c>
      <c r="J15" s="9">
        <v>97.713999999999999</v>
      </c>
      <c r="K15" s="9">
        <v>95.823999999999998</v>
      </c>
      <c r="L15" s="9">
        <v>95.554000000000002</v>
      </c>
      <c r="M15" s="9">
        <v>96.991</v>
      </c>
      <c r="N15" s="9">
        <v>91.567999999999998</v>
      </c>
      <c r="O15" s="9">
        <v>92.028000000000006</v>
      </c>
      <c r="P15" s="9">
        <v>93.427000000000007</v>
      </c>
      <c r="Q15" s="9">
        <v>91.093999999999994</v>
      </c>
      <c r="R15" s="9">
        <v>94.531999999999996</v>
      </c>
      <c r="S15" s="9">
        <v>95.858000000000004</v>
      </c>
      <c r="T15" s="9">
        <v>100.105</v>
      </c>
      <c r="U15" s="9">
        <v>100</v>
      </c>
      <c r="V15" s="9">
        <v>103.922</v>
      </c>
      <c r="W15" s="9">
        <v>106.348</v>
      </c>
      <c r="X15" s="9">
        <v>100.664</v>
      </c>
      <c r="Y15" s="9">
        <v>103.18600000000001</v>
      </c>
      <c r="Z15" s="9">
        <v>102.532</v>
      </c>
      <c r="AA15" s="9">
        <v>104.21299999999999</v>
      </c>
      <c r="AB15" s="9"/>
      <c r="AC15" s="10">
        <f t="shared" si="1"/>
        <v>0.43127869591897716</v>
      </c>
      <c r="AD15" s="11">
        <f t="shared" si="2"/>
        <v>2.0165700171981467</v>
      </c>
      <c r="AE15" s="10">
        <f t="shared" si="3"/>
        <v>-0.5069963506364078</v>
      </c>
      <c r="AF15" s="10">
        <f t="shared" si="4"/>
        <v>1.5852913212791695</v>
      </c>
      <c r="AG15" s="9"/>
      <c r="AH15" s="2">
        <f t="shared" si="0"/>
        <v>0</v>
      </c>
    </row>
    <row r="16" spans="1:34">
      <c r="A16" s="7" t="s">
        <v>27</v>
      </c>
      <c r="B16" s="8" t="s">
        <v>28</v>
      </c>
      <c r="C16" s="9">
        <v>85.813999999999993</v>
      </c>
      <c r="D16" s="9">
        <v>86.335999999999999</v>
      </c>
      <c r="E16" s="9">
        <v>88.082999999999998</v>
      </c>
      <c r="F16" s="9">
        <v>87.885999999999996</v>
      </c>
      <c r="G16" s="9">
        <v>89.41</v>
      </c>
      <c r="H16" s="9">
        <v>87.777000000000001</v>
      </c>
      <c r="I16" s="9">
        <v>89.254000000000005</v>
      </c>
      <c r="J16" s="9">
        <v>90.506</v>
      </c>
      <c r="K16" s="9">
        <v>90.227999999999994</v>
      </c>
      <c r="L16" s="9">
        <v>91.826999999999998</v>
      </c>
      <c r="M16" s="9">
        <v>93.698999999999998</v>
      </c>
      <c r="N16" s="9">
        <v>94.298000000000002</v>
      </c>
      <c r="O16" s="9">
        <v>95.308999999999997</v>
      </c>
      <c r="P16" s="9">
        <v>95.652000000000001</v>
      </c>
      <c r="Q16" s="9">
        <v>94.442999999999998</v>
      </c>
      <c r="R16" s="9">
        <v>96.272999999999996</v>
      </c>
      <c r="S16" s="9">
        <v>97.62</v>
      </c>
      <c r="T16" s="9">
        <v>100.083</v>
      </c>
      <c r="U16" s="9">
        <v>100</v>
      </c>
      <c r="V16" s="9">
        <v>95.963999999999999</v>
      </c>
      <c r="W16" s="9">
        <v>99.650999999999996</v>
      </c>
      <c r="X16" s="9">
        <v>95.147999999999996</v>
      </c>
      <c r="Y16" s="9">
        <v>100.014</v>
      </c>
      <c r="Z16" s="9">
        <v>100.807</v>
      </c>
      <c r="AA16" s="9">
        <v>100.59</v>
      </c>
      <c r="AB16" s="9"/>
      <c r="AC16" s="10">
        <f t="shared" si="1"/>
        <v>1.0933361200205931</v>
      </c>
      <c r="AD16" s="11">
        <f t="shared" si="2"/>
        <v>-0.1441919999061991</v>
      </c>
      <c r="AE16" s="10">
        <f t="shared" si="3"/>
        <v>0.23446918537161129</v>
      </c>
      <c r="AF16" s="10">
        <f t="shared" si="4"/>
        <v>-1.2375281199267922</v>
      </c>
      <c r="AG16" s="9"/>
      <c r="AH16" s="2">
        <f t="shared" si="0"/>
        <v>1</v>
      </c>
    </row>
    <row r="17" spans="1:37">
      <c r="A17" s="7" t="s">
        <v>29</v>
      </c>
      <c r="B17" s="8" t="s">
        <v>30</v>
      </c>
      <c r="C17" s="9">
        <v>66.316999999999993</v>
      </c>
      <c r="D17" s="9">
        <v>68.260999999999996</v>
      </c>
      <c r="E17" s="9">
        <v>68.12</v>
      </c>
      <c r="F17" s="9">
        <v>68.061000000000007</v>
      </c>
      <c r="G17" s="9">
        <v>67.656000000000006</v>
      </c>
      <c r="H17" s="9">
        <v>67.885999999999996</v>
      </c>
      <c r="I17" s="9">
        <v>69.027000000000001</v>
      </c>
      <c r="J17" s="9">
        <v>71.308000000000007</v>
      </c>
      <c r="K17" s="9">
        <v>73.296000000000006</v>
      </c>
      <c r="L17" s="9">
        <v>74.537000000000006</v>
      </c>
      <c r="M17" s="9">
        <v>77.474000000000004</v>
      </c>
      <c r="N17" s="9">
        <v>79.959000000000003</v>
      </c>
      <c r="O17" s="9">
        <v>81.832999999999998</v>
      </c>
      <c r="P17" s="9">
        <v>86.11</v>
      </c>
      <c r="Q17" s="9">
        <v>85.248999999999995</v>
      </c>
      <c r="R17" s="9">
        <v>89.263000000000005</v>
      </c>
      <c r="S17" s="9">
        <v>92.001999999999995</v>
      </c>
      <c r="T17" s="9">
        <v>96.055000000000007</v>
      </c>
      <c r="U17" s="9">
        <v>100</v>
      </c>
      <c r="V17" s="9">
        <v>103.367</v>
      </c>
      <c r="W17" s="9">
        <v>104.684</v>
      </c>
      <c r="X17" s="9">
        <v>105.10299999999999</v>
      </c>
      <c r="Y17" s="9">
        <v>100.76900000000001</v>
      </c>
      <c r="Z17" s="9">
        <v>107.655</v>
      </c>
      <c r="AA17" s="9">
        <v>109.667</v>
      </c>
      <c r="AB17" s="9"/>
      <c r="AC17" s="10">
        <f t="shared" si="1"/>
        <v>2.8924259695161023</v>
      </c>
      <c r="AD17" s="11">
        <f t="shared" si="2"/>
        <v>2.86751148480896</v>
      </c>
      <c r="AE17" s="10">
        <f t="shared" si="3"/>
        <v>1.1625553245411433</v>
      </c>
      <c r="AF17" s="10">
        <f t="shared" si="4"/>
        <v>-2.4914484707142304E-2</v>
      </c>
      <c r="AG17" s="9"/>
      <c r="AH17" s="2">
        <f t="shared" si="0"/>
        <v>1</v>
      </c>
    </row>
    <row r="18" spans="1:37">
      <c r="A18" s="7" t="s">
        <v>31</v>
      </c>
      <c r="B18" s="8" t="s">
        <v>32</v>
      </c>
      <c r="C18" s="9">
        <v>101.575</v>
      </c>
      <c r="D18" s="9">
        <v>103.208</v>
      </c>
      <c r="E18" s="9">
        <v>104.428</v>
      </c>
      <c r="F18" s="9">
        <v>104.779</v>
      </c>
      <c r="G18" s="9">
        <v>105.31399999999999</v>
      </c>
      <c r="H18" s="9">
        <v>102.419</v>
      </c>
      <c r="I18" s="9">
        <v>96.524000000000001</v>
      </c>
      <c r="J18" s="9">
        <v>96.09</v>
      </c>
      <c r="K18" s="9">
        <v>98.039000000000001</v>
      </c>
      <c r="L18" s="9">
        <v>96.462000000000003</v>
      </c>
      <c r="M18" s="9">
        <v>96.807000000000002</v>
      </c>
      <c r="N18" s="9">
        <v>94.98</v>
      </c>
      <c r="O18" s="9">
        <v>95.394999999999996</v>
      </c>
      <c r="P18" s="9">
        <v>96.503</v>
      </c>
      <c r="Q18" s="9">
        <v>97.432000000000002</v>
      </c>
      <c r="R18" s="9">
        <v>99.93</v>
      </c>
      <c r="S18" s="9">
        <v>100.477</v>
      </c>
      <c r="T18" s="9">
        <v>98.676000000000002</v>
      </c>
      <c r="U18" s="9">
        <v>100</v>
      </c>
      <c r="V18" s="9">
        <v>99.427999999999997</v>
      </c>
      <c r="W18" s="9">
        <v>103.214</v>
      </c>
      <c r="X18" s="9">
        <v>103.982</v>
      </c>
      <c r="Y18" s="9">
        <v>104.289</v>
      </c>
      <c r="Z18" s="9">
        <v>108.096</v>
      </c>
      <c r="AA18" s="9">
        <v>115.009</v>
      </c>
      <c r="AB18" s="9"/>
      <c r="AC18" s="10">
        <f t="shared" si="1"/>
        <v>-0.31025405409963486</v>
      </c>
      <c r="AD18" s="11">
        <f t="shared" si="2"/>
        <v>1.4987582328197906</v>
      </c>
      <c r="AE18" s="10">
        <f t="shared" si="3"/>
        <v>2.7051470852310167</v>
      </c>
      <c r="AF18" s="10">
        <f t="shared" si="4"/>
        <v>1.8090122869194254</v>
      </c>
      <c r="AG18" s="9"/>
      <c r="AH18" s="2">
        <f t="shared" si="0"/>
        <v>0</v>
      </c>
    </row>
    <row r="19" spans="1:37">
      <c r="A19" s="7" t="s">
        <v>33</v>
      </c>
      <c r="B19" s="8" t="s">
        <v>34</v>
      </c>
      <c r="C19" s="9">
        <v>93.486999999999995</v>
      </c>
      <c r="D19" s="9">
        <v>93.716999999999999</v>
      </c>
      <c r="E19" s="9">
        <v>94.442999999999998</v>
      </c>
      <c r="F19" s="9">
        <v>94.14</v>
      </c>
      <c r="G19" s="9">
        <v>91.701999999999998</v>
      </c>
      <c r="H19" s="9">
        <v>96.039000000000001</v>
      </c>
      <c r="I19" s="9">
        <v>95.234999999999999</v>
      </c>
      <c r="J19" s="9">
        <v>97.742999999999995</v>
      </c>
      <c r="K19" s="9">
        <v>97.805000000000007</v>
      </c>
      <c r="L19" s="9">
        <v>97.715000000000003</v>
      </c>
      <c r="M19" s="9">
        <v>102.453</v>
      </c>
      <c r="N19" s="9">
        <v>101.45699999999999</v>
      </c>
      <c r="O19" s="9">
        <v>101.285</v>
      </c>
      <c r="P19" s="9">
        <v>98.096999999999994</v>
      </c>
      <c r="Q19" s="9">
        <v>96.853999999999999</v>
      </c>
      <c r="R19" s="9">
        <v>97.617000000000004</v>
      </c>
      <c r="S19" s="9">
        <v>98.757999999999996</v>
      </c>
      <c r="T19" s="9">
        <v>99.435000000000002</v>
      </c>
      <c r="U19" s="9">
        <v>100</v>
      </c>
      <c r="V19" s="9">
        <v>93.177999999999997</v>
      </c>
      <c r="W19" s="9">
        <v>93.298000000000002</v>
      </c>
      <c r="X19" s="9">
        <v>91.906999999999996</v>
      </c>
      <c r="Y19" s="9">
        <v>88.331000000000003</v>
      </c>
      <c r="Z19" s="9">
        <v>89.777000000000001</v>
      </c>
      <c r="AA19" s="9">
        <v>91.138999999999996</v>
      </c>
      <c r="AB19" s="9"/>
      <c r="AC19" s="10">
        <f t="shared" si="1"/>
        <v>0.28958171159014462</v>
      </c>
      <c r="AD19" s="11">
        <f t="shared" si="2"/>
        <v>-2.123516432171654</v>
      </c>
      <c r="AE19" s="10">
        <f t="shared" si="3"/>
        <v>-0.58532144378901341</v>
      </c>
      <c r="AF19" s="12">
        <f t="shared" si="4"/>
        <v>-2.4130981437617987</v>
      </c>
      <c r="AG19" s="9"/>
      <c r="AH19" s="2">
        <f t="shared" si="0"/>
        <v>1</v>
      </c>
    </row>
    <row r="20" spans="1:37">
      <c r="A20" s="7" t="s">
        <v>35</v>
      </c>
      <c r="B20" s="8" t="s">
        <v>36</v>
      </c>
      <c r="C20" s="9">
        <v>91.355999999999995</v>
      </c>
      <c r="D20" s="9">
        <v>92.176000000000002</v>
      </c>
      <c r="E20" s="9">
        <v>91.644000000000005</v>
      </c>
      <c r="F20" s="9">
        <v>94.25</v>
      </c>
      <c r="G20" s="9">
        <v>93.826999999999998</v>
      </c>
      <c r="H20" s="9">
        <v>93.858000000000004</v>
      </c>
      <c r="I20" s="9">
        <v>94.992000000000004</v>
      </c>
      <c r="J20" s="9">
        <v>94.954999999999998</v>
      </c>
      <c r="K20" s="9">
        <v>94.426000000000002</v>
      </c>
      <c r="L20" s="9">
        <v>92.367999999999995</v>
      </c>
      <c r="M20" s="9">
        <v>92.27</v>
      </c>
      <c r="N20" s="9">
        <v>92.471000000000004</v>
      </c>
      <c r="O20" s="9">
        <v>93.305999999999997</v>
      </c>
      <c r="P20" s="9">
        <v>95.995000000000005</v>
      </c>
      <c r="Q20" s="9">
        <v>93.497</v>
      </c>
      <c r="R20" s="9">
        <v>97.433999999999997</v>
      </c>
      <c r="S20" s="9">
        <v>97.747</v>
      </c>
      <c r="T20" s="9">
        <v>101.22199999999999</v>
      </c>
      <c r="U20" s="9">
        <v>100</v>
      </c>
      <c r="V20" s="9">
        <v>97.477000000000004</v>
      </c>
      <c r="W20" s="9">
        <v>93.2</v>
      </c>
      <c r="X20" s="9">
        <v>91.423000000000002</v>
      </c>
      <c r="Y20" s="9">
        <v>96.945999999999998</v>
      </c>
      <c r="Z20" s="9">
        <v>94.622</v>
      </c>
      <c r="AA20" s="9">
        <v>86.572000000000003</v>
      </c>
      <c r="AB20" s="9"/>
      <c r="AC20" s="10">
        <f t="shared" si="1"/>
        <v>0.62944268936632519</v>
      </c>
      <c r="AD20" s="11">
        <f t="shared" si="2"/>
        <v>-2.7522800946700623</v>
      </c>
      <c r="AE20" s="10">
        <f t="shared" si="3"/>
        <v>-1.8442821009815666</v>
      </c>
      <c r="AF20" s="12">
        <f t="shared" si="4"/>
        <v>-3.3817227840363877</v>
      </c>
      <c r="AG20" s="9"/>
      <c r="AH20" s="2">
        <f t="shared" si="0"/>
        <v>1</v>
      </c>
    </row>
    <row r="21" spans="1:37">
      <c r="A21" s="7" t="s">
        <v>37</v>
      </c>
      <c r="B21" s="8" t="s">
        <v>38</v>
      </c>
      <c r="C21" s="9">
        <v>94.516000000000005</v>
      </c>
      <c r="D21" s="9">
        <v>95.873000000000005</v>
      </c>
      <c r="E21" s="9">
        <v>94.488</v>
      </c>
      <c r="F21" s="9">
        <v>94.245999999999995</v>
      </c>
      <c r="G21" s="9">
        <v>93.111999999999995</v>
      </c>
      <c r="H21" s="9">
        <v>93.018000000000001</v>
      </c>
      <c r="I21" s="9">
        <v>93.635999999999996</v>
      </c>
      <c r="J21" s="9">
        <v>97.367000000000004</v>
      </c>
      <c r="K21" s="9">
        <v>98.92</v>
      </c>
      <c r="L21" s="9">
        <v>99.051000000000002</v>
      </c>
      <c r="M21" s="9">
        <v>98.287000000000006</v>
      </c>
      <c r="N21" s="9">
        <v>96.760999999999996</v>
      </c>
      <c r="O21" s="9">
        <v>96.126000000000005</v>
      </c>
      <c r="P21" s="9">
        <v>97.953999999999994</v>
      </c>
      <c r="Q21" s="9">
        <v>93.914000000000001</v>
      </c>
      <c r="R21" s="9">
        <v>94.725999999999999</v>
      </c>
      <c r="S21" s="9">
        <v>96.695999999999998</v>
      </c>
      <c r="T21" s="9">
        <v>99.790999999999997</v>
      </c>
      <c r="U21" s="9">
        <v>100</v>
      </c>
      <c r="V21" s="9">
        <v>101.107</v>
      </c>
      <c r="W21" s="9">
        <v>101.99</v>
      </c>
      <c r="X21" s="9">
        <v>100.15300000000001</v>
      </c>
      <c r="Y21" s="9">
        <v>92.804000000000002</v>
      </c>
      <c r="Z21" s="9">
        <v>96.063000000000002</v>
      </c>
      <c r="AA21" s="9">
        <v>99.614000000000004</v>
      </c>
      <c r="AB21" s="9"/>
      <c r="AC21" s="10">
        <f t="shared" si="1"/>
        <v>0.58570813398269472</v>
      </c>
      <c r="AD21" s="11">
        <f t="shared" si="2"/>
        <v>0.7265590124074347</v>
      </c>
      <c r="AE21" s="10">
        <f t="shared" si="3"/>
        <v>-0.58930130752063659</v>
      </c>
      <c r="AF21" s="10">
        <f t="shared" si="4"/>
        <v>0.14085087842473998</v>
      </c>
      <c r="AG21" s="9"/>
      <c r="AH21" s="2">
        <f t="shared" si="0"/>
        <v>0</v>
      </c>
    </row>
    <row r="22" spans="1:37">
      <c r="A22" s="7" t="s">
        <v>39</v>
      </c>
      <c r="B22" s="8" t="s">
        <v>40</v>
      </c>
      <c r="C22" s="9">
        <v>104.242</v>
      </c>
      <c r="D22" s="9">
        <v>108.042</v>
      </c>
      <c r="E22" s="9">
        <v>109.38</v>
      </c>
      <c r="F22" s="9">
        <v>107.39</v>
      </c>
      <c r="G22" s="9">
        <v>101.947</v>
      </c>
      <c r="H22" s="9">
        <v>98.849000000000004</v>
      </c>
      <c r="I22" s="9">
        <v>98.558999999999997</v>
      </c>
      <c r="J22" s="9">
        <v>99.644000000000005</v>
      </c>
      <c r="K22" s="9">
        <v>97.385999999999996</v>
      </c>
      <c r="L22" s="9">
        <v>93.260999999999996</v>
      </c>
      <c r="M22" s="9">
        <v>91.997</v>
      </c>
      <c r="N22" s="9">
        <v>94.775999999999996</v>
      </c>
      <c r="O22" s="9">
        <v>92.242999999999995</v>
      </c>
      <c r="P22" s="9">
        <v>92.085999999999999</v>
      </c>
      <c r="Q22" s="9">
        <v>90.971000000000004</v>
      </c>
      <c r="R22" s="9">
        <v>92.578000000000003</v>
      </c>
      <c r="S22" s="9">
        <v>93.546000000000006</v>
      </c>
      <c r="T22" s="9">
        <v>97.963999999999999</v>
      </c>
      <c r="U22" s="9">
        <v>100</v>
      </c>
      <c r="V22" s="9">
        <v>101.91500000000001</v>
      </c>
      <c r="W22" s="9">
        <v>103.07599999999999</v>
      </c>
      <c r="X22" s="9">
        <v>103.331</v>
      </c>
      <c r="Y22" s="9">
        <v>96.573999999999998</v>
      </c>
      <c r="Z22" s="9">
        <v>103.15900000000001</v>
      </c>
      <c r="AA22" s="9">
        <v>108.892</v>
      </c>
      <c r="AB22" s="9"/>
      <c r="AC22" s="10">
        <f t="shared" si="1"/>
        <v>-7.4944741534903117E-2</v>
      </c>
      <c r="AD22" s="11">
        <f t="shared" si="2"/>
        <v>1.6955505325353313</v>
      </c>
      <c r="AE22" s="10">
        <f t="shared" si="3"/>
        <v>1.3722496282343164</v>
      </c>
      <c r="AF22" s="10">
        <f t="shared" si="4"/>
        <v>1.7704952740702344</v>
      </c>
      <c r="AG22" s="9"/>
      <c r="AH22" s="2">
        <f t="shared" si="0"/>
        <v>0</v>
      </c>
    </row>
    <row r="23" spans="1:37">
      <c r="A23" s="7" t="s">
        <v>41</v>
      </c>
      <c r="B23" s="8" t="s">
        <v>42</v>
      </c>
      <c r="C23" s="9">
        <v>17.001000000000001</v>
      </c>
      <c r="D23" s="9">
        <v>18.52</v>
      </c>
      <c r="E23" s="9">
        <v>18.713999999999999</v>
      </c>
      <c r="F23" s="9">
        <v>19.971</v>
      </c>
      <c r="G23" s="9">
        <v>20.827999999999999</v>
      </c>
      <c r="H23" s="9">
        <v>21.943000000000001</v>
      </c>
      <c r="I23" s="9">
        <v>23.353000000000002</v>
      </c>
      <c r="J23" s="9">
        <v>26.312000000000001</v>
      </c>
      <c r="K23" s="9">
        <v>31.161999999999999</v>
      </c>
      <c r="L23" s="9">
        <v>35.625999999999998</v>
      </c>
      <c r="M23" s="9">
        <v>41.475999999999999</v>
      </c>
      <c r="N23" s="9">
        <v>46.881999999999998</v>
      </c>
      <c r="O23" s="9">
        <v>51.773000000000003</v>
      </c>
      <c r="P23" s="9">
        <v>60.984000000000002</v>
      </c>
      <c r="Q23" s="9">
        <v>62.232999999999997</v>
      </c>
      <c r="R23" s="9">
        <v>69.093999999999994</v>
      </c>
      <c r="S23" s="9">
        <v>75.81</v>
      </c>
      <c r="T23" s="9">
        <v>86.736999999999995</v>
      </c>
      <c r="U23" s="9">
        <v>100</v>
      </c>
      <c r="V23" s="9">
        <v>111.334</v>
      </c>
      <c r="W23" s="9">
        <v>118.05800000000001</v>
      </c>
      <c r="X23" s="9">
        <v>130.05099999999999</v>
      </c>
      <c r="Y23" s="9">
        <v>136.96799999999999</v>
      </c>
      <c r="Z23" s="9">
        <v>153.791</v>
      </c>
      <c r="AA23" s="9">
        <v>158.506</v>
      </c>
      <c r="AB23" s="9"/>
      <c r="AC23" s="10">
        <f t="shared" si="1"/>
        <v>11.453603080299473</v>
      </c>
      <c r="AD23" s="11">
        <f t="shared" si="2"/>
        <v>10.276515914689087</v>
      </c>
      <c r="AE23" s="10">
        <f t="shared" si="3"/>
        <v>7.365410459002633</v>
      </c>
      <c r="AF23" s="10">
        <f t="shared" si="4"/>
        <v>-1.1770871656103861</v>
      </c>
      <c r="AG23" s="9"/>
      <c r="AH23" s="2">
        <f t="shared" si="0"/>
        <v>1</v>
      </c>
    </row>
    <row r="24" spans="1:37">
      <c r="A24" s="7" t="s">
        <v>43</v>
      </c>
      <c r="B24" s="8" t="s">
        <v>44</v>
      </c>
      <c r="C24" s="9">
        <v>128.35900000000001</v>
      </c>
      <c r="D24" s="9">
        <v>125.857</v>
      </c>
      <c r="E24" s="9">
        <v>122.819</v>
      </c>
      <c r="F24" s="9">
        <v>119.477</v>
      </c>
      <c r="G24" s="9">
        <v>115.48699999999999</v>
      </c>
      <c r="H24" s="9">
        <v>114.39100000000001</v>
      </c>
      <c r="I24" s="9">
        <v>116.03700000000001</v>
      </c>
      <c r="J24" s="9">
        <v>115.134</v>
      </c>
      <c r="K24" s="9">
        <v>105.673</v>
      </c>
      <c r="L24" s="9">
        <v>98.673000000000002</v>
      </c>
      <c r="M24" s="9">
        <v>95.143000000000001</v>
      </c>
      <c r="N24" s="9">
        <v>86.209000000000003</v>
      </c>
      <c r="O24" s="9">
        <v>90.286000000000001</v>
      </c>
      <c r="P24" s="9">
        <v>92.465999999999994</v>
      </c>
      <c r="Q24" s="9">
        <v>92.959000000000003</v>
      </c>
      <c r="R24" s="9">
        <v>96.653000000000006</v>
      </c>
      <c r="S24" s="9">
        <v>100.083</v>
      </c>
      <c r="T24" s="9">
        <v>98.557000000000002</v>
      </c>
      <c r="U24" s="9">
        <v>100</v>
      </c>
      <c r="V24" s="9">
        <v>104.744</v>
      </c>
      <c r="W24" s="9">
        <v>102.08</v>
      </c>
      <c r="X24" s="9">
        <v>105.04300000000001</v>
      </c>
      <c r="Y24" s="9">
        <v>98.954999999999998</v>
      </c>
      <c r="Z24" s="9">
        <v>98.912000000000006</v>
      </c>
      <c r="AA24" s="9">
        <v>107.434</v>
      </c>
      <c r="AB24" s="9"/>
      <c r="AC24" s="10">
        <f t="shared" si="1"/>
        <v>-1.2415611959334036</v>
      </c>
      <c r="AD24" s="11">
        <f t="shared" si="2"/>
        <v>1.1707252862071076</v>
      </c>
      <c r="AE24" s="10">
        <f t="shared" si="3"/>
        <v>1.2779971484061525</v>
      </c>
      <c r="AF24" s="10">
        <f t="shared" si="4"/>
        <v>2.4122864821405114</v>
      </c>
      <c r="AG24" s="9"/>
      <c r="AH24" s="2">
        <f t="shared" si="0"/>
        <v>0</v>
      </c>
    </row>
    <row r="25" spans="1:37">
      <c r="A25" s="7" t="s">
        <v>45</v>
      </c>
      <c r="B25" s="8" t="s">
        <v>46</v>
      </c>
      <c r="C25" s="9">
        <v>96.575999999999993</v>
      </c>
      <c r="D25" s="9">
        <v>96.676000000000002</v>
      </c>
      <c r="E25" s="9">
        <v>95.894000000000005</v>
      </c>
      <c r="F25" s="9">
        <v>92.088999999999999</v>
      </c>
      <c r="G25" s="9">
        <v>91.766999999999996</v>
      </c>
      <c r="H25" s="9">
        <v>90.74</v>
      </c>
      <c r="I25" s="9">
        <v>92.132000000000005</v>
      </c>
      <c r="J25" s="9">
        <v>91.85</v>
      </c>
      <c r="K25" s="9">
        <v>89.77</v>
      </c>
      <c r="L25" s="9">
        <v>88.637</v>
      </c>
      <c r="M25" s="9">
        <v>89.772999999999996</v>
      </c>
      <c r="N25" s="9">
        <v>91.683999999999997</v>
      </c>
      <c r="O25" s="9">
        <v>91.376999999999995</v>
      </c>
      <c r="P25" s="9">
        <v>92.254000000000005</v>
      </c>
      <c r="Q25" s="9">
        <v>91.731999999999999</v>
      </c>
      <c r="R25" s="9">
        <v>96.265000000000001</v>
      </c>
      <c r="S25" s="9">
        <v>97.45</v>
      </c>
      <c r="T25" s="9">
        <v>97.201999999999998</v>
      </c>
      <c r="U25" s="9">
        <v>100</v>
      </c>
      <c r="V25" s="9">
        <v>102.955</v>
      </c>
      <c r="W25" s="9">
        <v>103.827</v>
      </c>
      <c r="X25" s="9">
        <v>100.768</v>
      </c>
      <c r="Y25" s="9">
        <v>91.822000000000003</v>
      </c>
      <c r="Z25" s="9">
        <v>99.915000000000006</v>
      </c>
      <c r="AA25" s="9">
        <v>100.88800000000001</v>
      </c>
      <c r="AB25" s="9"/>
      <c r="AC25" s="10">
        <f t="shared" si="1"/>
        <v>0.57327510958814221</v>
      </c>
      <c r="AD25" s="11">
        <f t="shared" si="2"/>
        <v>2.1978255042710204</v>
      </c>
      <c r="AE25" s="10">
        <f t="shared" si="3"/>
        <v>-0.71787654652380317</v>
      </c>
      <c r="AF25" s="10">
        <f t="shared" si="4"/>
        <v>1.6245503946828781</v>
      </c>
      <c r="AG25" s="9"/>
      <c r="AH25" s="2">
        <f t="shared" si="0"/>
        <v>0</v>
      </c>
    </row>
    <row r="26" spans="1:37">
      <c r="A26" s="7" t="s">
        <v>47</v>
      </c>
      <c r="B26" s="8" t="s">
        <v>48</v>
      </c>
      <c r="C26" s="9">
        <v>92.052999999999997</v>
      </c>
      <c r="D26" s="9">
        <v>90.766000000000005</v>
      </c>
      <c r="E26" s="9">
        <v>90.995000000000005</v>
      </c>
      <c r="F26" s="9">
        <v>90.111999999999995</v>
      </c>
      <c r="G26" s="9">
        <v>89.891999999999996</v>
      </c>
      <c r="H26" s="9">
        <v>93.149000000000001</v>
      </c>
      <c r="I26" s="9">
        <v>94.39</v>
      </c>
      <c r="J26" s="9">
        <v>93.472999999999999</v>
      </c>
      <c r="K26" s="9">
        <v>92.936000000000007</v>
      </c>
      <c r="L26" s="9">
        <v>93.144999999999996</v>
      </c>
      <c r="M26" s="9">
        <v>95.472999999999999</v>
      </c>
      <c r="N26" s="9">
        <v>94.998999999999995</v>
      </c>
      <c r="O26" s="9">
        <v>95.929000000000002</v>
      </c>
      <c r="P26" s="9">
        <v>95.688999999999993</v>
      </c>
      <c r="Q26" s="9">
        <v>93.462000000000003</v>
      </c>
      <c r="R26" s="9">
        <v>93.509</v>
      </c>
      <c r="S26" s="9">
        <v>94.364999999999995</v>
      </c>
      <c r="T26" s="9">
        <v>97.135000000000005</v>
      </c>
      <c r="U26" s="9">
        <v>100</v>
      </c>
      <c r="V26" s="9">
        <v>103.68600000000001</v>
      </c>
      <c r="W26" s="9">
        <v>103.13</v>
      </c>
      <c r="X26" s="9">
        <v>97.034000000000006</v>
      </c>
      <c r="Y26" s="9">
        <v>90.956000000000003</v>
      </c>
      <c r="Z26" s="9">
        <v>95.424999999999997</v>
      </c>
      <c r="AA26" s="9">
        <v>96.19</v>
      </c>
      <c r="AB26" s="9"/>
      <c r="AC26" s="10">
        <f t="shared" si="1"/>
        <v>0.34917834894854477</v>
      </c>
      <c r="AD26" s="11">
        <f t="shared" si="2"/>
        <v>1.9962854945744493</v>
      </c>
      <c r="AE26" s="10">
        <f t="shared" si="3"/>
        <v>-1.7416231540863352</v>
      </c>
      <c r="AF26" s="10">
        <f t="shared" si="4"/>
        <v>1.6471071456259045</v>
      </c>
      <c r="AG26" s="9"/>
      <c r="AH26" s="2">
        <f t="shared" si="0"/>
        <v>0</v>
      </c>
    </row>
    <row r="27" spans="1:37">
      <c r="A27" s="7" t="s">
        <v>49</v>
      </c>
      <c r="B27" s="8" t="s">
        <v>50</v>
      </c>
      <c r="C27" s="9">
        <v>76.995000000000005</v>
      </c>
      <c r="D27" s="9">
        <v>82.066999999999993</v>
      </c>
      <c r="E27" s="9">
        <v>82.198999999999998</v>
      </c>
      <c r="F27" s="9">
        <v>83.298000000000002</v>
      </c>
      <c r="G27" s="9">
        <v>82.956999999999994</v>
      </c>
      <c r="H27" s="9">
        <v>80.555000000000007</v>
      </c>
      <c r="I27" s="9">
        <v>80.314999999999998</v>
      </c>
      <c r="J27" s="9">
        <v>81.13</v>
      </c>
      <c r="K27" s="9">
        <v>83.066999999999993</v>
      </c>
      <c r="L27" s="9">
        <v>85.236000000000004</v>
      </c>
      <c r="M27" s="9">
        <v>85.432000000000002</v>
      </c>
      <c r="N27" s="9">
        <v>87.637</v>
      </c>
      <c r="O27" s="9">
        <v>89.786000000000001</v>
      </c>
      <c r="P27" s="9">
        <v>93.400999999999996</v>
      </c>
      <c r="Q27" s="9">
        <v>92.192999999999998</v>
      </c>
      <c r="R27" s="9">
        <v>92.644999999999996</v>
      </c>
      <c r="S27" s="9">
        <v>93.474000000000004</v>
      </c>
      <c r="T27" s="9">
        <v>99.838999999999999</v>
      </c>
      <c r="U27" s="9">
        <v>100</v>
      </c>
      <c r="V27" s="9">
        <v>103.246</v>
      </c>
      <c r="W27" s="9">
        <v>106.968</v>
      </c>
      <c r="X27" s="9">
        <v>107.277</v>
      </c>
      <c r="Y27" s="9">
        <v>113.812</v>
      </c>
      <c r="Z27" s="9">
        <v>114.83</v>
      </c>
      <c r="AA27" s="9">
        <v>109.236</v>
      </c>
      <c r="AB27" s="9"/>
      <c r="AC27" s="10">
        <f t="shared" si="1"/>
        <v>1.7884892300197139</v>
      </c>
      <c r="AD27" s="11">
        <f t="shared" si="2"/>
        <v>2.2990278589016202</v>
      </c>
      <c r="AE27" s="10">
        <f t="shared" si="3"/>
        <v>0.52452387496969066</v>
      </c>
      <c r="AF27" s="10">
        <f t="shared" si="4"/>
        <v>0.51053862888190626</v>
      </c>
      <c r="AG27" s="9"/>
      <c r="AH27" s="2">
        <f t="shared" si="0"/>
        <v>0</v>
      </c>
    </row>
    <row r="28" spans="1:37">
      <c r="A28" s="7" t="s">
        <v>51</v>
      </c>
      <c r="B28" s="8" t="s">
        <v>52</v>
      </c>
      <c r="C28" s="9">
        <v>77.099000000000004</v>
      </c>
      <c r="D28" s="9">
        <v>70.768000000000001</v>
      </c>
      <c r="E28" s="9">
        <v>74.700999999999993</v>
      </c>
      <c r="F28" s="9">
        <v>78.241</v>
      </c>
      <c r="G28" s="9">
        <v>79.078000000000003</v>
      </c>
      <c r="H28" s="9">
        <v>84.346000000000004</v>
      </c>
      <c r="I28" s="9">
        <v>78.644000000000005</v>
      </c>
      <c r="J28" s="9">
        <v>83.661000000000001</v>
      </c>
      <c r="K28" s="9">
        <v>76.040999999999997</v>
      </c>
      <c r="L28" s="9">
        <v>81.111000000000004</v>
      </c>
      <c r="M28" s="9">
        <v>84.882999999999996</v>
      </c>
      <c r="N28" s="9">
        <v>84.313000000000002</v>
      </c>
      <c r="O28" s="9">
        <v>87.058999999999997</v>
      </c>
      <c r="P28" s="9">
        <v>91.397000000000006</v>
      </c>
      <c r="Q28" s="9">
        <v>91.100999999999999</v>
      </c>
      <c r="R28" s="9">
        <v>93.406999999999996</v>
      </c>
      <c r="S28" s="9">
        <v>99.066999999999993</v>
      </c>
      <c r="T28" s="9">
        <v>100.889</v>
      </c>
      <c r="U28" s="9">
        <v>100</v>
      </c>
      <c r="V28" s="9">
        <v>100.724</v>
      </c>
      <c r="W28" s="9">
        <v>98.661000000000001</v>
      </c>
      <c r="X28" s="9">
        <v>104.69799999999999</v>
      </c>
      <c r="Y28" s="9">
        <v>114.864</v>
      </c>
      <c r="Z28" s="9">
        <v>112.26</v>
      </c>
      <c r="AA28" s="9">
        <v>101.01600000000001</v>
      </c>
      <c r="AC28" s="10">
        <f t="shared" ref="AC28:AC76" si="5">100*LN(T28/H28)/12</f>
        <v>1.4924459681393232</v>
      </c>
      <c r="AD28" s="11">
        <f t="shared" ref="AD28:AD76" si="6">100*LN(W28/T28)/3</f>
        <v>-0.74437236706134602</v>
      </c>
      <c r="AE28" s="10">
        <f t="shared" ref="AE28:AE76" si="7">100*LN(AA28/W28)/4</f>
        <v>0.58972971405415708</v>
      </c>
      <c r="AF28" s="10">
        <f t="shared" ref="AF28:AF76" si="8">AD28-AC28</f>
        <v>-2.2368183352006694</v>
      </c>
      <c r="AH28" s="2">
        <f>IF(AD28&lt;AC28,1,0)</f>
        <v>1</v>
      </c>
      <c r="AJ28" s="7"/>
      <c r="AK28" s="8"/>
    </row>
    <row r="29" spans="1:37">
      <c r="A29" s="7" t="s">
        <v>53</v>
      </c>
      <c r="B29" s="8" t="s">
        <v>54</v>
      </c>
      <c r="C29" s="9">
        <v>75.822999999999993</v>
      </c>
      <c r="D29" s="9">
        <v>70.138999999999996</v>
      </c>
      <c r="E29" s="9">
        <v>74.167000000000002</v>
      </c>
      <c r="F29" s="9">
        <v>77.816999999999993</v>
      </c>
      <c r="G29" s="9">
        <v>78.787999999999997</v>
      </c>
      <c r="H29" s="9">
        <v>85.05</v>
      </c>
      <c r="I29" s="9">
        <v>80.341999999999999</v>
      </c>
      <c r="J29" s="9">
        <v>85.516000000000005</v>
      </c>
      <c r="K29" s="9">
        <v>76.978999999999999</v>
      </c>
      <c r="L29" s="9">
        <v>82.980999999999995</v>
      </c>
      <c r="M29" s="9">
        <v>87.447000000000003</v>
      </c>
      <c r="N29" s="9">
        <v>86.123000000000005</v>
      </c>
      <c r="O29" s="9">
        <v>88.587999999999994</v>
      </c>
      <c r="P29" s="9">
        <v>93.296000000000006</v>
      </c>
      <c r="Q29" s="9">
        <v>91.611000000000004</v>
      </c>
      <c r="R29" s="9">
        <v>93.667000000000002</v>
      </c>
      <c r="S29" s="9">
        <v>99.605000000000004</v>
      </c>
      <c r="T29" s="9">
        <v>100.961</v>
      </c>
      <c r="U29" s="9">
        <v>100</v>
      </c>
      <c r="V29" s="9">
        <v>99.417000000000002</v>
      </c>
      <c r="W29" s="9">
        <v>97.828999999999994</v>
      </c>
      <c r="X29" s="9">
        <v>104.94799999999999</v>
      </c>
      <c r="Y29" s="9">
        <v>114.663</v>
      </c>
      <c r="Z29" s="9">
        <v>111.494</v>
      </c>
      <c r="AA29" s="9">
        <v>99.417000000000002</v>
      </c>
      <c r="AC29" s="10">
        <f t="shared" si="5"/>
        <v>1.4291248734567985</v>
      </c>
      <c r="AD29" s="11">
        <f t="shared" si="6"/>
        <v>-1.0504415684313932</v>
      </c>
      <c r="AE29" s="10">
        <f t="shared" si="7"/>
        <v>0.4025517148104874</v>
      </c>
      <c r="AF29" s="10">
        <f t="shared" si="8"/>
        <v>-2.479566441888192</v>
      </c>
      <c r="AH29" s="2">
        <f t="shared" ref="AH29:AH76" si="9">IF(AD29&lt;AC29,1,0)</f>
        <v>1</v>
      </c>
      <c r="AJ29" s="7"/>
      <c r="AK29" s="8"/>
    </row>
    <row r="30" spans="1:37">
      <c r="A30" s="7" t="s">
        <v>55</v>
      </c>
      <c r="B30" s="8" t="s">
        <v>56</v>
      </c>
      <c r="C30" s="9">
        <v>105.98699999999999</v>
      </c>
      <c r="D30" s="9">
        <v>94.186000000000007</v>
      </c>
      <c r="E30" s="9">
        <v>94.587999999999994</v>
      </c>
      <c r="F30" s="9">
        <v>94.903999999999996</v>
      </c>
      <c r="G30" s="9">
        <v>94.287000000000006</v>
      </c>
      <c r="H30" s="9">
        <v>90.355000000000004</v>
      </c>
      <c r="I30" s="9">
        <v>78.662000000000006</v>
      </c>
      <c r="J30" s="9">
        <v>82.841999999999999</v>
      </c>
      <c r="K30" s="9">
        <v>83.316999999999993</v>
      </c>
      <c r="L30" s="9">
        <v>79.736999999999995</v>
      </c>
      <c r="M30" s="9">
        <v>78.198999999999998</v>
      </c>
      <c r="N30" s="9">
        <v>81.843000000000004</v>
      </c>
      <c r="O30" s="9">
        <v>84.176000000000002</v>
      </c>
      <c r="P30" s="9">
        <v>84.49</v>
      </c>
      <c r="Q30" s="9">
        <v>91.995000000000005</v>
      </c>
      <c r="R30" s="9">
        <v>96.036000000000001</v>
      </c>
      <c r="S30" s="9">
        <v>98.519000000000005</v>
      </c>
      <c r="T30" s="9">
        <v>100.15</v>
      </c>
      <c r="U30" s="9">
        <v>100</v>
      </c>
      <c r="V30" s="9">
        <v>107.59399999999999</v>
      </c>
      <c r="W30" s="9">
        <v>100.919</v>
      </c>
      <c r="X30" s="9">
        <v>96.313999999999993</v>
      </c>
      <c r="Y30" s="9">
        <v>108.426</v>
      </c>
      <c r="Z30" s="9">
        <v>107.479</v>
      </c>
      <c r="AA30" s="9">
        <v>113.264</v>
      </c>
      <c r="AC30" s="10">
        <f t="shared" si="5"/>
        <v>0.85768921884749905</v>
      </c>
      <c r="AD30" s="11">
        <f t="shared" si="6"/>
        <v>0.25497175910842024</v>
      </c>
      <c r="AE30" s="10">
        <f t="shared" si="7"/>
        <v>2.885079053668834</v>
      </c>
      <c r="AF30" s="10">
        <f t="shared" si="8"/>
        <v>-0.60271745973907875</v>
      </c>
      <c r="AH30" s="2">
        <f t="shared" si="9"/>
        <v>1</v>
      </c>
      <c r="AJ30" s="7"/>
      <c r="AK30" s="8"/>
    </row>
    <row r="31" spans="1:37">
      <c r="A31" s="7" t="s">
        <v>57</v>
      </c>
      <c r="B31" s="8" t="s">
        <v>58</v>
      </c>
      <c r="C31" s="9">
        <v>109.465</v>
      </c>
      <c r="D31" s="9">
        <v>115.654</v>
      </c>
      <c r="E31" s="9">
        <v>114.803</v>
      </c>
      <c r="F31" s="9">
        <v>114.733</v>
      </c>
      <c r="G31" s="9">
        <v>114.401</v>
      </c>
      <c r="H31" s="9">
        <v>114.416</v>
      </c>
      <c r="I31" s="9">
        <v>115.57599999999999</v>
      </c>
      <c r="J31" s="9">
        <v>122.499</v>
      </c>
      <c r="K31" s="9">
        <v>124.895</v>
      </c>
      <c r="L31" s="9">
        <v>118.28</v>
      </c>
      <c r="M31" s="9">
        <v>120.10899999999999</v>
      </c>
      <c r="N31" s="9">
        <v>125.443</v>
      </c>
      <c r="O31" s="9">
        <v>123.062</v>
      </c>
      <c r="P31" s="9">
        <v>113.068</v>
      </c>
      <c r="Q31" s="9">
        <v>119.372</v>
      </c>
      <c r="R31" s="9">
        <v>122.976</v>
      </c>
      <c r="S31" s="9">
        <v>118.011</v>
      </c>
      <c r="T31" s="9">
        <v>115.271</v>
      </c>
      <c r="U31" s="9">
        <v>100</v>
      </c>
      <c r="V31" s="9">
        <v>100.70699999999999</v>
      </c>
      <c r="W31" s="9">
        <v>102.604</v>
      </c>
      <c r="X31" s="9">
        <v>99.763000000000005</v>
      </c>
      <c r="Y31" s="9">
        <v>115.065</v>
      </c>
      <c r="Z31" s="9">
        <v>103.65</v>
      </c>
      <c r="AA31" s="9">
        <v>99.070999999999998</v>
      </c>
      <c r="AC31" s="10">
        <f t="shared" si="5"/>
        <v>6.2041237944722306E-2</v>
      </c>
      <c r="AD31" s="11">
        <f t="shared" si="6"/>
        <v>-3.8802986509303299</v>
      </c>
      <c r="AE31" s="10">
        <f t="shared" si="7"/>
        <v>-0.87600383811204174</v>
      </c>
      <c r="AF31" s="10">
        <f t="shared" si="8"/>
        <v>-3.9423398888750523</v>
      </c>
      <c r="AH31" s="2">
        <f t="shared" si="9"/>
        <v>1</v>
      </c>
      <c r="AJ31" s="7"/>
      <c r="AK31" s="8"/>
    </row>
    <row r="32" spans="1:37">
      <c r="A32" s="7" t="s">
        <v>59</v>
      </c>
      <c r="B32" s="8" t="s">
        <v>60</v>
      </c>
      <c r="C32" s="9">
        <v>132.01900000000001</v>
      </c>
      <c r="D32" s="9">
        <v>137.154</v>
      </c>
      <c r="E32" s="9">
        <v>133.28700000000001</v>
      </c>
      <c r="F32" s="9">
        <v>127.44199999999999</v>
      </c>
      <c r="G32" s="9">
        <v>126.033</v>
      </c>
      <c r="H32" s="9">
        <v>121.956</v>
      </c>
      <c r="I32" s="9">
        <v>122.301</v>
      </c>
      <c r="J32" s="9">
        <v>132.87100000000001</v>
      </c>
      <c r="K32" s="9">
        <v>140.34899999999999</v>
      </c>
      <c r="L32" s="9">
        <v>128.59700000000001</v>
      </c>
      <c r="M32" s="9">
        <v>129.155</v>
      </c>
      <c r="N32" s="9">
        <v>135.077</v>
      </c>
      <c r="O32" s="9">
        <v>125.76</v>
      </c>
      <c r="P32" s="9">
        <v>110.999</v>
      </c>
      <c r="Q32" s="9">
        <v>120.029</v>
      </c>
      <c r="R32" s="9">
        <v>127.14700000000001</v>
      </c>
      <c r="S32" s="9">
        <v>117.279</v>
      </c>
      <c r="T32" s="9">
        <v>113.17700000000001</v>
      </c>
      <c r="U32" s="9">
        <v>100</v>
      </c>
      <c r="V32" s="9">
        <v>107.48699999999999</v>
      </c>
      <c r="W32" s="9">
        <v>106.755</v>
      </c>
      <c r="X32" s="9">
        <v>100.053</v>
      </c>
      <c r="Y32" s="9">
        <v>123.574</v>
      </c>
      <c r="Z32" s="9">
        <v>106.67700000000001</v>
      </c>
      <c r="AA32" s="9">
        <v>100.29600000000001</v>
      </c>
      <c r="AC32" s="10">
        <f t="shared" si="5"/>
        <v>-0.62256132525380703</v>
      </c>
      <c r="AD32" s="11">
        <f t="shared" si="6"/>
        <v>-1.9472158497942933</v>
      </c>
      <c r="AE32" s="10">
        <f t="shared" si="7"/>
        <v>-1.5602668901405004</v>
      </c>
      <c r="AF32" s="10">
        <f t="shared" si="8"/>
        <v>-1.3246545245404864</v>
      </c>
      <c r="AH32" s="2">
        <f t="shared" si="9"/>
        <v>1</v>
      </c>
      <c r="AJ32" s="7"/>
      <c r="AK32" s="8"/>
    </row>
    <row r="33" spans="1:37">
      <c r="A33" s="7" t="s">
        <v>61</v>
      </c>
      <c r="B33" s="8" t="s">
        <v>62</v>
      </c>
      <c r="C33" s="9">
        <v>66.281999999999996</v>
      </c>
      <c r="D33" s="9">
        <v>71.031999999999996</v>
      </c>
      <c r="E33" s="9">
        <v>73.906000000000006</v>
      </c>
      <c r="F33" s="9">
        <v>77.522000000000006</v>
      </c>
      <c r="G33" s="9">
        <v>77.542000000000002</v>
      </c>
      <c r="H33" s="9">
        <v>83.263999999999996</v>
      </c>
      <c r="I33" s="9">
        <v>85.762</v>
      </c>
      <c r="J33" s="9">
        <v>89.57</v>
      </c>
      <c r="K33" s="9">
        <v>88.099000000000004</v>
      </c>
      <c r="L33" s="9">
        <v>90.084000000000003</v>
      </c>
      <c r="M33" s="9">
        <v>93.477000000000004</v>
      </c>
      <c r="N33" s="9">
        <v>101.196</v>
      </c>
      <c r="O33" s="9">
        <v>104.869</v>
      </c>
      <c r="P33" s="9">
        <v>103.767</v>
      </c>
      <c r="Q33" s="9">
        <v>107.48099999999999</v>
      </c>
      <c r="R33" s="9">
        <v>106.38500000000001</v>
      </c>
      <c r="S33" s="9">
        <v>108.036</v>
      </c>
      <c r="T33" s="9">
        <v>104.432</v>
      </c>
      <c r="U33" s="9">
        <v>100</v>
      </c>
      <c r="V33" s="9">
        <v>94.02</v>
      </c>
      <c r="W33" s="9">
        <v>87.180999999999997</v>
      </c>
      <c r="X33" s="9">
        <v>84.646000000000001</v>
      </c>
      <c r="Y33" s="9">
        <v>87.759</v>
      </c>
      <c r="Z33" s="9">
        <v>84.376999999999995</v>
      </c>
      <c r="AA33" s="9">
        <v>82.959000000000003</v>
      </c>
      <c r="AC33" s="10">
        <f t="shared" si="5"/>
        <v>1.8876654916901803</v>
      </c>
      <c r="AD33" s="11">
        <f t="shared" si="6"/>
        <v>-6.0183241542546435</v>
      </c>
      <c r="AE33" s="10">
        <f t="shared" si="7"/>
        <v>-1.2409976854632243</v>
      </c>
      <c r="AF33" s="10">
        <f t="shared" si="8"/>
        <v>-7.9059896459448238</v>
      </c>
      <c r="AH33" s="2">
        <f t="shared" si="9"/>
        <v>1</v>
      </c>
      <c r="AJ33" s="7"/>
      <c r="AK33" s="8"/>
    </row>
    <row r="34" spans="1:37">
      <c r="A34" s="7" t="s">
        <v>63</v>
      </c>
      <c r="B34" s="8" t="s">
        <v>64</v>
      </c>
      <c r="C34" s="9">
        <v>130.84899999999999</v>
      </c>
      <c r="D34" s="9">
        <v>146.405</v>
      </c>
      <c r="E34" s="9">
        <v>141.04599999999999</v>
      </c>
      <c r="F34" s="9">
        <v>153.32300000000001</v>
      </c>
      <c r="G34" s="9">
        <v>157.702</v>
      </c>
      <c r="H34" s="9">
        <v>147.66900000000001</v>
      </c>
      <c r="I34" s="9">
        <v>148.892</v>
      </c>
      <c r="J34" s="9">
        <v>146.98400000000001</v>
      </c>
      <c r="K34" s="9">
        <v>144.595</v>
      </c>
      <c r="L34" s="9">
        <v>131.64400000000001</v>
      </c>
      <c r="M34" s="9">
        <v>140.28899999999999</v>
      </c>
      <c r="N34" s="9">
        <v>133.893</v>
      </c>
      <c r="O34" s="9">
        <v>136.923</v>
      </c>
      <c r="P34" s="9">
        <v>135.42699999999999</v>
      </c>
      <c r="Q34" s="9">
        <v>133.066</v>
      </c>
      <c r="R34" s="9">
        <v>127.861</v>
      </c>
      <c r="S34" s="9">
        <v>135.31800000000001</v>
      </c>
      <c r="T34" s="9">
        <v>143.28200000000001</v>
      </c>
      <c r="U34" s="9">
        <v>100</v>
      </c>
      <c r="V34" s="9">
        <v>81.194000000000003</v>
      </c>
      <c r="W34" s="9">
        <v>104.218</v>
      </c>
      <c r="X34" s="9">
        <v>115.096</v>
      </c>
      <c r="Y34" s="9">
        <v>114.455</v>
      </c>
      <c r="Z34" s="9">
        <v>113.84099999999999</v>
      </c>
      <c r="AA34" s="9">
        <v>113.06699999999999</v>
      </c>
      <c r="AC34" s="10">
        <f t="shared" si="5"/>
        <v>-0.25132138557710382</v>
      </c>
      <c r="AD34" s="11">
        <f t="shared" si="6"/>
        <v>-10.610995240501037</v>
      </c>
      <c r="AE34" s="10">
        <f t="shared" si="7"/>
        <v>2.0373926059048966</v>
      </c>
      <c r="AF34" s="10">
        <f t="shared" si="8"/>
        <v>-10.359673854923933</v>
      </c>
      <c r="AH34" s="2">
        <f t="shared" si="9"/>
        <v>1</v>
      </c>
      <c r="AJ34" s="7"/>
      <c r="AK34" s="8"/>
    </row>
    <row r="35" spans="1:37">
      <c r="A35" s="7" t="s">
        <v>65</v>
      </c>
      <c r="B35" s="8" t="s">
        <v>66</v>
      </c>
      <c r="C35" s="9">
        <v>94.617000000000004</v>
      </c>
      <c r="D35" s="9">
        <v>93.213999999999999</v>
      </c>
      <c r="E35" s="9">
        <v>96.367000000000004</v>
      </c>
      <c r="F35" s="9">
        <v>98.914000000000001</v>
      </c>
      <c r="G35" s="9">
        <v>98.004000000000005</v>
      </c>
      <c r="H35" s="9">
        <v>96.832999999999998</v>
      </c>
      <c r="I35" s="9">
        <v>97.055999999999997</v>
      </c>
      <c r="J35" s="9">
        <v>99.884</v>
      </c>
      <c r="K35" s="9">
        <v>104.36</v>
      </c>
      <c r="L35" s="9">
        <v>105.107</v>
      </c>
      <c r="M35" s="9">
        <v>101.497</v>
      </c>
      <c r="N35" s="9">
        <v>98.656000000000006</v>
      </c>
      <c r="O35" s="9">
        <v>91.028000000000006</v>
      </c>
      <c r="P35" s="9">
        <v>86.825999999999993</v>
      </c>
      <c r="Q35" s="9">
        <v>74.555999999999997</v>
      </c>
      <c r="R35" s="9">
        <v>93.55</v>
      </c>
      <c r="S35" s="9">
        <v>100.095</v>
      </c>
      <c r="T35" s="9">
        <v>106.752</v>
      </c>
      <c r="U35" s="9">
        <v>100</v>
      </c>
      <c r="V35" s="9">
        <v>104.762</v>
      </c>
      <c r="W35" s="9">
        <v>105.767</v>
      </c>
      <c r="X35" s="9">
        <v>102.995</v>
      </c>
      <c r="Y35" s="9">
        <v>109.884</v>
      </c>
      <c r="Z35" s="9">
        <v>114.646</v>
      </c>
      <c r="AA35" s="9">
        <v>119.294</v>
      </c>
      <c r="AC35" s="10">
        <f t="shared" si="5"/>
        <v>0.8126711834923942</v>
      </c>
      <c r="AD35" s="11">
        <f t="shared" si="6"/>
        <v>-0.30899419295330643</v>
      </c>
      <c r="AE35" s="10">
        <f t="shared" si="7"/>
        <v>3.0088118238362456</v>
      </c>
      <c r="AF35" s="10">
        <f t="shared" si="8"/>
        <v>-1.1216653764457005</v>
      </c>
      <c r="AH35" s="2">
        <f t="shared" si="9"/>
        <v>1</v>
      </c>
      <c r="AJ35" s="7"/>
      <c r="AK35" s="8"/>
    </row>
    <row r="36" spans="1:37">
      <c r="A36" s="7" t="s">
        <v>67</v>
      </c>
      <c r="B36" s="8" t="s">
        <v>68</v>
      </c>
      <c r="C36" s="9">
        <v>107.83</v>
      </c>
      <c r="D36" s="9">
        <v>108.345</v>
      </c>
      <c r="E36" s="9">
        <v>108.417</v>
      </c>
      <c r="F36" s="9">
        <v>108.791</v>
      </c>
      <c r="G36" s="9">
        <v>107.55500000000001</v>
      </c>
      <c r="H36" s="9">
        <v>110.80200000000001</v>
      </c>
      <c r="I36" s="9">
        <v>110.02800000000001</v>
      </c>
      <c r="J36" s="9">
        <v>110.414</v>
      </c>
      <c r="K36" s="9">
        <v>109.438</v>
      </c>
      <c r="L36" s="9">
        <v>110.02800000000001</v>
      </c>
      <c r="M36" s="9">
        <v>108.613</v>
      </c>
      <c r="N36" s="9">
        <v>107.786</v>
      </c>
      <c r="O36" s="9">
        <v>107.67100000000001</v>
      </c>
      <c r="P36" s="9">
        <v>107.419</v>
      </c>
      <c r="Q36" s="9">
        <v>106.61499999999999</v>
      </c>
      <c r="R36" s="9">
        <v>105.771</v>
      </c>
      <c r="S36" s="9">
        <v>105.208</v>
      </c>
      <c r="T36" s="9">
        <v>102.88200000000001</v>
      </c>
      <c r="U36" s="9">
        <v>100</v>
      </c>
      <c r="V36" s="9">
        <v>95.804000000000002</v>
      </c>
      <c r="W36" s="9">
        <v>93.216999999999999</v>
      </c>
      <c r="X36" s="9">
        <v>92.986000000000004</v>
      </c>
      <c r="Y36" s="9">
        <v>94.32</v>
      </c>
      <c r="Z36" s="9">
        <v>96.429000000000002</v>
      </c>
      <c r="AA36" s="9">
        <v>96.284000000000006</v>
      </c>
      <c r="AC36" s="10">
        <f t="shared" si="5"/>
        <v>-0.61801770222517793</v>
      </c>
      <c r="AD36" s="11">
        <f t="shared" si="6"/>
        <v>-3.2884197311077021</v>
      </c>
      <c r="AE36" s="10">
        <f t="shared" si="7"/>
        <v>0.80930122631642576</v>
      </c>
      <c r="AF36" s="10">
        <f t="shared" si="8"/>
        <v>-2.6704020288825241</v>
      </c>
      <c r="AH36" s="2">
        <f t="shared" si="9"/>
        <v>1</v>
      </c>
      <c r="AJ36" s="7"/>
      <c r="AK36" s="8"/>
    </row>
    <row r="37" spans="1:37">
      <c r="A37" s="7" t="s">
        <v>69</v>
      </c>
      <c r="B37" s="8" t="s">
        <v>70</v>
      </c>
      <c r="C37" s="9">
        <v>69.058000000000007</v>
      </c>
      <c r="D37" s="9">
        <v>71.013999999999996</v>
      </c>
      <c r="E37" s="9">
        <v>72.070999999999998</v>
      </c>
      <c r="F37" s="9">
        <v>71.835999999999999</v>
      </c>
      <c r="G37" s="9">
        <v>73.587000000000003</v>
      </c>
      <c r="H37" s="9">
        <v>76.546999999999997</v>
      </c>
      <c r="I37" s="9">
        <v>77.983999999999995</v>
      </c>
      <c r="J37" s="9">
        <v>79.200999999999993</v>
      </c>
      <c r="K37" s="9">
        <v>78.272000000000006</v>
      </c>
      <c r="L37" s="9">
        <v>82.397999999999996</v>
      </c>
      <c r="M37" s="9">
        <v>86.1</v>
      </c>
      <c r="N37" s="9">
        <v>91.224999999999994</v>
      </c>
      <c r="O37" s="9">
        <v>91.277000000000001</v>
      </c>
      <c r="P37" s="9">
        <v>92.998999999999995</v>
      </c>
      <c r="Q37" s="9">
        <v>96.257000000000005</v>
      </c>
      <c r="R37" s="9">
        <v>97.561000000000007</v>
      </c>
      <c r="S37" s="9">
        <v>100.011</v>
      </c>
      <c r="T37" s="9">
        <v>100.366</v>
      </c>
      <c r="U37" s="9">
        <v>100</v>
      </c>
      <c r="V37" s="9">
        <v>100.35299999999999</v>
      </c>
      <c r="W37" s="9">
        <v>101.643</v>
      </c>
      <c r="X37" s="9">
        <v>99.844999999999999</v>
      </c>
      <c r="Y37" s="9">
        <v>99.319000000000003</v>
      </c>
      <c r="Z37" s="9">
        <v>101.83</v>
      </c>
      <c r="AA37" s="9">
        <v>101.096</v>
      </c>
      <c r="AC37" s="10">
        <f t="shared" si="5"/>
        <v>2.2576547768508379</v>
      </c>
      <c r="AD37" s="11">
        <f t="shared" si="6"/>
        <v>0.42143898229965782</v>
      </c>
      <c r="AE37" s="10">
        <f t="shared" si="7"/>
        <v>-0.13490283746509549</v>
      </c>
      <c r="AF37" s="10">
        <f t="shared" si="8"/>
        <v>-1.8362157945511801</v>
      </c>
      <c r="AH37" s="2">
        <f t="shared" si="9"/>
        <v>1</v>
      </c>
      <c r="AJ37" s="7"/>
      <c r="AK37" s="8"/>
    </row>
    <row r="38" spans="1:37">
      <c r="A38" s="7" t="s">
        <v>71</v>
      </c>
      <c r="B38" s="8" t="s">
        <v>72</v>
      </c>
      <c r="C38" s="9">
        <v>64.045000000000002</v>
      </c>
      <c r="D38" s="9">
        <v>64.257999999999996</v>
      </c>
      <c r="E38" s="9">
        <v>65.668999999999997</v>
      </c>
      <c r="F38" s="9">
        <v>64.915000000000006</v>
      </c>
      <c r="G38" s="9">
        <v>67.894999999999996</v>
      </c>
      <c r="H38" s="9">
        <v>71.998999999999995</v>
      </c>
      <c r="I38" s="9">
        <v>73.766999999999996</v>
      </c>
      <c r="J38" s="9">
        <v>74.551000000000002</v>
      </c>
      <c r="K38" s="9">
        <v>71.3</v>
      </c>
      <c r="L38" s="9">
        <v>75.048000000000002</v>
      </c>
      <c r="M38" s="9">
        <v>78.739000000000004</v>
      </c>
      <c r="N38" s="9">
        <v>84.872</v>
      </c>
      <c r="O38" s="9">
        <v>86.284000000000006</v>
      </c>
      <c r="P38" s="9">
        <v>88.281000000000006</v>
      </c>
      <c r="Q38" s="9">
        <v>92.82</v>
      </c>
      <c r="R38" s="9">
        <v>93.988</v>
      </c>
      <c r="S38" s="9">
        <v>98.567999999999998</v>
      </c>
      <c r="T38" s="9">
        <v>101.15900000000001</v>
      </c>
      <c r="U38" s="9">
        <v>100</v>
      </c>
      <c r="V38" s="9">
        <v>99.004999999999995</v>
      </c>
      <c r="W38" s="9">
        <v>102.03400000000001</v>
      </c>
      <c r="X38" s="9">
        <v>101.264</v>
      </c>
      <c r="Y38" s="9">
        <v>97.677000000000007</v>
      </c>
      <c r="Z38" s="9">
        <v>98.841999999999999</v>
      </c>
      <c r="AA38" s="9">
        <v>98.424999999999997</v>
      </c>
      <c r="AC38" s="10">
        <f t="shared" si="5"/>
        <v>2.8336775532668277</v>
      </c>
      <c r="AD38" s="11">
        <f t="shared" si="6"/>
        <v>0.28708515505523985</v>
      </c>
      <c r="AE38" s="10">
        <f t="shared" si="7"/>
        <v>-0.90028135611475935</v>
      </c>
      <c r="AF38" s="10">
        <f t="shared" si="8"/>
        <v>-2.5465923982115877</v>
      </c>
      <c r="AH38" s="2">
        <f t="shared" si="9"/>
        <v>1</v>
      </c>
      <c r="AJ38" s="7"/>
      <c r="AK38" s="8"/>
    </row>
    <row r="39" spans="1:37">
      <c r="A39" s="7" t="s">
        <v>73</v>
      </c>
      <c r="B39" s="8" t="s">
        <v>74</v>
      </c>
      <c r="C39" s="9">
        <v>73.414000000000001</v>
      </c>
      <c r="D39" s="9">
        <v>76.760000000000005</v>
      </c>
      <c r="E39" s="9">
        <v>77.533000000000001</v>
      </c>
      <c r="F39" s="9">
        <v>77.885000000000005</v>
      </c>
      <c r="G39" s="9">
        <v>78.472999999999999</v>
      </c>
      <c r="H39" s="9">
        <v>80.37</v>
      </c>
      <c r="I39" s="9">
        <v>81.850999999999999</v>
      </c>
      <c r="J39" s="9">
        <v>83.36</v>
      </c>
      <c r="K39" s="9">
        <v>84.477999999999994</v>
      </c>
      <c r="L39" s="9">
        <v>88.936000000000007</v>
      </c>
      <c r="M39" s="9">
        <v>92.55</v>
      </c>
      <c r="N39" s="9">
        <v>96.203000000000003</v>
      </c>
      <c r="O39" s="9">
        <v>95.298000000000002</v>
      </c>
      <c r="P39" s="9">
        <v>96.516000000000005</v>
      </c>
      <c r="Q39" s="9">
        <v>98.856999999999999</v>
      </c>
      <c r="R39" s="9">
        <v>100.511</v>
      </c>
      <c r="S39" s="9">
        <v>101.22</v>
      </c>
      <c r="T39" s="9">
        <v>99.784999999999997</v>
      </c>
      <c r="U39" s="9">
        <v>100</v>
      </c>
      <c r="V39" s="9">
        <v>101.069</v>
      </c>
      <c r="W39" s="9">
        <v>100.63500000000001</v>
      </c>
      <c r="X39" s="9">
        <v>97.787999999999997</v>
      </c>
      <c r="Y39" s="9">
        <v>100.492</v>
      </c>
      <c r="Z39" s="9">
        <v>104.155</v>
      </c>
      <c r="AA39" s="9">
        <v>103.026</v>
      </c>
      <c r="AC39" s="10">
        <f t="shared" si="5"/>
        <v>1.8031408266276785</v>
      </c>
      <c r="AD39" s="11">
        <f t="shared" si="6"/>
        <v>0.28274127543374866</v>
      </c>
      <c r="AE39" s="10">
        <f t="shared" si="7"/>
        <v>0.58703184691898724</v>
      </c>
      <c r="AF39" s="10">
        <f t="shared" si="8"/>
        <v>-1.5203995511939299</v>
      </c>
      <c r="AH39" s="2">
        <f t="shared" si="9"/>
        <v>1</v>
      </c>
      <c r="AJ39" s="7"/>
      <c r="AK39" s="8"/>
    </row>
    <row r="40" spans="1:37">
      <c r="A40" s="7" t="s">
        <v>75</v>
      </c>
      <c r="B40" s="8" t="s">
        <v>76</v>
      </c>
      <c r="C40" s="9">
        <v>75.58</v>
      </c>
      <c r="D40" s="9">
        <v>76.346000000000004</v>
      </c>
      <c r="E40" s="9">
        <v>76.474000000000004</v>
      </c>
      <c r="F40" s="9">
        <v>77.299000000000007</v>
      </c>
      <c r="G40" s="9">
        <v>80.787000000000006</v>
      </c>
      <c r="H40" s="9">
        <v>83.831999999999994</v>
      </c>
      <c r="I40" s="9">
        <v>84.429000000000002</v>
      </c>
      <c r="J40" s="9">
        <v>85.847999999999999</v>
      </c>
      <c r="K40" s="9">
        <v>84.753</v>
      </c>
      <c r="L40" s="9">
        <v>85.456000000000003</v>
      </c>
      <c r="M40" s="9">
        <v>86.8</v>
      </c>
      <c r="N40" s="9">
        <v>85.531000000000006</v>
      </c>
      <c r="O40" s="9">
        <v>86.337000000000003</v>
      </c>
      <c r="P40" s="9">
        <v>89.855999999999995</v>
      </c>
      <c r="Q40" s="9">
        <v>89.418000000000006</v>
      </c>
      <c r="R40" s="9">
        <v>90.04</v>
      </c>
      <c r="S40" s="9">
        <v>92.263999999999996</v>
      </c>
      <c r="T40" s="9">
        <v>96.63</v>
      </c>
      <c r="U40" s="9">
        <v>100</v>
      </c>
      <c r="V40" s="9">
        <v>101.214</v>
      </c>
      <c r="W40" s="9">
        <v>100.98399999999999</v>
      </c>
      <c r="X40" s="9">
        <v>102.852</v>
      </c>
      <c r="Y40" s="9">
        <v>100.11499999999999</v>
      </c>
      <c r="Z40" s="9">
        <v>104.25700000000001</v>
      </c>
      <c r="AA40" s="9">
        <v>105.96</v>
      </c>
      <c r="AC40" s="10">
        <f t="shared" si="5"/>
        <v>1.1839537986548059</v>
      </c>
      <c r="AD40" s="11">
        <f t="shared" si="6"/>
        <v>1.4690945479781112</v>
      </c>
      <c r="AE40" s="10">
        <f t="shared" si="7"/>
        <v>1.2024893988327103</v>
      </c>
      <c r="AF40" s="10">
        <f t="shared" si="8"/>
        <v>0.28514074932330535</v>
      </c>
      <c r="AH40" s="2">
        <f t="shared" si="9"/>
        <v>0</v>
      </c>
      <c r="AJ40" s="7"/>
      <c r="AK40" s="8"/>
    </row>
    <row r="41" spans="1:37">
      <c r="A41" s="7" t="s">
        <v>77</v>
      </c>
      <c r="B41" s="8" t="s">
        <v>78</v>
      </c>
      <c r="C41" s="9">
        <v>59.863</v>
      </c>
      <c r="D41" s="9">
        <v>58.826000000000001</v>
      </c>
      <c r="E41" s="9">
        <v>57.24</v>
      </c>
      <c r="F41" s="9">
        <v>58.27</v>
      </c>
      <c r="G41" s="9">
        <v>58.747999999999998</v>
      </c>
      <c r="H41" s="9">
        <v>63.064</v>
      </c>
      <c r="I41" s="9">
        <v>61.645000000000003</v>
      </c>
      <c r="J41" s="9">
        <v>66.265000000000001</v>
      </c>
      <c r="K41" s="9">
        <v>67.116</v>
      </c>
      <c r="L41" s="9">
        <v>67.885999999999996</v>
      </c>
      <c r="M41" s="9">
        <v>68.942999999999998</v>
      </c>
      <c r="N41" s="9">
        <v>65.540000000000006</v>
      </c>
      <c r="O41" s="9">
        <v>69.599999999999994</v>
      </c>
      <c r="P41" s="9">
        <v>72.819000000000003</v>
      </c>
      <c r="Q41" s="9">
        <v>72.039000000000001</v>
      </c>
      <c r="R41" s="9">
        <v>80.028999999999996</v>
      </c>
      <c r="S41" s="9">
        <v>81.739999999999995</v>
      </c>
      <c r="T41" s="9">
        <v>93.311999999999998</v>
      </c>
      <c r="U41" s="9">
        <v>100</v>
      </c>
      <c r="V41" s="9">
        <v>104.503</v>
      </c>
      <c r="W41" s="9">
        <v>104.922</v>
      </c>
      <c r="X41" s="9">
        <v>108.505</v>
      </c>
      <c r="Y41" s="9">
        <v>112.44499999999999</v>
      </c>
      <c r="Z41" s="9">
        <v>115.292</v>
      </c>
      <c r="AA41" s="9">
        <v>117.979</v>
      </c>
      <c r="AC41" s="10">
        <f t="shared" si="5"/>
        <v>3.2649886099044267</v>
      </c>
      <c r="AD41" s="11">
        <f t="shared" si="6"/>
        <v>3.9089500004479714</v>
      </c>
      <c r="AE41" s="10">
        <f t="shared" si="7"/>
        <v>2.9322356391636673</v>
      </c>
      <c r="AF41" s="10">
        <f t="shared" si="8"/>
        <v>0.64396139054354462</v>
      </c>
      <c r="AH41" s="2">
        <f t="shared" si="9"/>
        <v>0</v>
      </c>
      <c r="AJ41" s="7"/>
      <c r="AK41" s="8"/>
    </row>
    <row r="42" spans="1:37">
      <c r="A42" s="7" t="s">
        <v>79</v>
      </c>
      <c r="B42" s="8" t="s">
        <v>80</v>
      </c>
      <c r="C42" s="9">
        <v>73.135000000000005</v>
      </c>
      <c r="D42" s="9">
        <v>75.073999999999998</v>
      </c>
      <c r="E42" s="9">
        <v>73.56</v>
      </c>
      <c r="F42" s="9">
        <v>76.441999999999993</v>
      </c>
      <c r="G42" s="9">
        <v>84.484999999999999</v>
      </c>
      <c r="H42" s="9">
        <v>87.346000000000004</v>
      </c>
      <c r="I42" s="9">
        <v>87.569000000000003</v>
      </c>
      <c r="J42" s="9">
        <v>89.811999999999998</v>
      </c>
      <c r="K42" s="9">
        <v>90.36</v>
      </c>
      <c r="L42" s="9">
        <v>90.781000000000006</v>
      </c>
      <c r="M42" s="9">
        <v>88.590999999999994</v>
      </c>
      <c r="N42" s="9">
        <v>90.265000000000001</v>
      </c>
      <c r="O42" s="9">
        <v>93.224999999999994</v>
      </c>
      <c r="P42" s="9">
        <v>96.457999999999998</v>
      </c>
      <c r="Q42" s="9">
        <v>97.424000000000007</v>
      </c>
      <c r="R42" s="9">
        <v>96.384</v>
      </c>
      <c r="S42" s="9">
        <v>99.465999999999994</v>
      </c>
      <c r="T42" s="9">
        <v>100.699</v>
      </c>
      <c r="U42" s="9">
        <v>100</v>
      </c>
      <c r="V42" s="9">
        <v>100.663</v>
      </c>
      <c r="W42" s="9">
        <v>99.384</v>
      </c>
      <c r="X42" s="9">
        <v>100.52800000000001</v>
      </c>
      <c r="Y42" s="9">
        <v>95.716999999999999</v>
      </c>
      <c r="Z42" s="9">
        <v>98.635000000000005</v>
      </c>
      <c r="AA42" s="9">
        <v>98.875</v>
      </c>
      <c r="AC42" s="10">
        <f t="shared" si="5"/>
        <v>1.1854885537058937</v>
      </c>
      <c r="AD42" s="11">
        <f t="shared" si="6"/>
        <v>-0.4381578092413112</v>
      </c>
      <c r="AE42" s="10">
        <f t="shared" si="7"/>
        <v>-0.1283677205889461</v>
      </c>
      <c r="AF42" s="10">
        <f t="shared" si="8"/>
        <v>-1.6236463629472049</v>
      </c>
      <c r="AH42" s="2">
        <f t="shared" si="9"/>
        <v>1</v>
      </c>
      <c r="AJ42" s="7"/>
      <c r="AK42" s="8"/>
    </row>
    <row r="43" spans="1:37">
      <c r="A43" s="7" t="s">
        <v>81</v>
      </c>
      <c r="B43" s="8" t="s">
        <v>82</v>
      </c>
      <c r="C43" s="9">
        <v>83.799000000000007</v>
      </c>
      <c r="D43" s="9">
        <v>85.075999999999993</v>
      </c>
      <c r="E43" s="9">
        <v>87.453000000000003</v>
      </c>
      <c r="F43" s="9">
        <v>91.789000000000001</v>
      </c>
      <c r="G43" s="9">
        <v>94.421999999999997</v>
      </c>
      <c r="H43" s="9">
        <v>97.317999999999998</v>
      </c>
      <c r="I43" s="9">
        <v>100.767</v>
      </c>
      <c r="J43" s="9">
        <v>102.675</v>
      </c>
      <c r="K43" s="9">
        <v>101.97199999999999</v>
      </c>
      <c r="L43" s="9">
        <v>103.729</v>
      </c>
      <c r="M43" s="9">
        <v>106.095</v>
      </c>
      <c r="N43" s="9">
        <v>98.885999999999996</v>
      </c>
      <c r="O43" s="9">
        <v>92.837000000000003</v>
      </c>
      <c r="P43" s="9">
        <v>97.599000000000004</v>
      </c>
      <c r="Q43" s="9">
        <v>94.078999999999994</v>
      </c>
      <c r="R43" s="9">
        <v>88.525999999999996</v>
      </c>
      <c r="S43" s="9">
        <v>87.655000000000001</v>
      </c>
      <c r="T43" s="9">
        <v>92.281999999999996</v>
      </c>
      <c r="U43" s="9">
        <v>100</v>
      </c>
      <c r="V43" s="9">
        <v>115.123</v>
      </c>
      <c r="W43" s="9">
        <v>123.569</v>
      </c>
      <c r="X43" s="9">
        <v>131.16900000000001</v>
      </c>
      <c r="Y43" s="9">
        <v>131.054</v>
      </c>
      <c r="Z43" s="9">
        <v>128.941</v>
      </c>
      <c r="AA43" s="9">
        <v>141.84100000000001</v>
      </c>
      <c r="AC43" s="10">
        <f t="shared" si="5"/>
        <v>-0.44279050587052993</v>
      </c>
      <c r="AD43" s="11">
        <f t="shared" si="6"/>
        <v>9.7316866088312892</v>
      </c>
      <c r="AE43" s="10">
        <f t="shared" si="7"/>
        <v>3.447675185856411</v>
      </c>
      <c r="AF43" s="10">
        <f t="shared" si="8"/>
        <v>10.174477114701819</v>
      </c>
      <c r="AH43" s="2">
        <f t="shared" si="9"/>
        <v>0</v>
      </c>
      <c r="AJ43" s="7"/>
      <c r="AK43" s="8"/>
    </row>
    <row r="44" spans="1:37">
      <c r="A44" s="7" t="s">
        <v>83</v>
      </c>
      <c r="B44" s="8" t="s">
        <v>84</v>
      </c>
      <c r="C44" s="9">
        <v>77.153000000000006</v>
      </c>
      <c r="D44" s="9">
        <v>79.474999999999994</v>
      </c>
      <c r="E44" s="9">
        <v>80.733999999999995</v>
      </c>
      <c r="F44" s="9">
        <v>80.198999999999998</v>
      </c>
      <c r="G44" s="9">
        <v>84.680999999999997</v>
      </c>
      <c r="H44" s="9">
        <v>88.238</v>
      </c>
      <c r="I44" s="9">
        <v>90.09</v>
      </c>
      <c r="J44" s="9">
        <v>92.787000000000006</v>
      </c>
      <c r="K44" s="9">
        <v>91.861000000000004</v>
      </c>
      <c r="L44" s="9">
        <v>93.27</v>
      </c>
      <c r="M44" s="9">
        <v>95.113</v>
      </c>
      <c r="N44" s="9">
        <v>93.975999999999999</v>
      </c>
      <c r="O44" s="9">
        <v>95.415000000000006</v>
      </c>
      <c r="P44" s="9">
        <v>97.274000000000001</v>
      </c>
      <c r="Q44" s="9">
        <v>96.016000000000005</v>
      </c>
      <c r="R44" s="9">
        <v>94.9</v>
      </c>
      <c r="S44" s="9">
        <v>97.581000000000003</v>
      </c>
      <c r="T44" s="9">
        <v>98.156000000000006</v>
      </c>
      <c r="U44" s="9">
        <v>100</v>
      </c>
      <c r="V44" s="9">
        <v>100.568</v>
      </c>
      <c r="W44" s="9">
        <v>101.43</v>
      </c>
      <c r="X44" s="9">
        <v>100.93899999999999</v>
      </c>
      <c r="Y44" s="9">
        <v>98.326999999999998</v>
      </c>
      <c r="Z44" s="9">
        <v>104.057</v>
      </c>
      <c r="AA44" s="9">
        <v>104.486</v>
      </c>
      <c r="AC44" s="10">
        <f t="shared" si="5"/>
        <v>0.88766950454641746</v>
      </c>
      <c r="AD44" s="11">
        <f t="shared" si="6"/>
        <v>1.0936951870598284</v>
      </c>
      <c r="AE44" s="10">
        <f t="shared" si="7"/>
        <v>0.74210464375350271</v>
      </c>
      <c r="AF44" s="10">
        <f t="shared" si="8"/>
        <v>0.20602568251341091</v>
      </c>
      <c r="AH44" s="2">
        <f t="shared" si="9"/>
        <v>0</v>
      </c>
      <c r="AJ44" s="7"/>
      <c r="AK44" s="8"/>
    </row>
    <row r="45" spans="1:37">
      <c r="A45" s="7" t="s">
        <v>85</v>
      </c>
      <c r="B45" s="8" t="s">
        <v>86</v>
      </c>
      <c r="C45" s="9">
        <v>92.628</v>
      </c>
      <c r="D45" s="9">
        <v>88.251999999999995</v>
      </c>
      <c r="E45" s="9">
        <v>90.986999999999995</v>
      </c>
      <c r="F45" s="9">
        <v>93.549000000000007</v>
      </c>
      <c r="G45" s="9">
        <v>89.718999999999994</v>
      </c>
      <c r="H45" s="9">
        <v>87.861000000000004</v>
      </c>
      <c r="I45" s="9">
        <v>90.227000000000004</v>
      </c>
      <c r="J45" s="9">
        <v>90.903999999999996</v>
      </c>
      <c r="K45" s="9">
        <v>90.641999999999996</v>
      </c>
      <c r="L45" s="9">
        <v>89.522999999999996</v>
      </c>
      <c r="M45" s="9">
        <v>95.819000000000003</v>
      </c>
      <c r="N45" s="9">
        <v>95.251000000000005</v>
      </c>
      <c r="O45" s="9">
        <v>98.072000000000003</v>
      </c>
      <c r="P45" s="9">
        <v>101.71299999999999</v>
      </c>
      <c r="Q45" s="9">
        <v>98.909000000000006</v>
      </c>
      <c r="R45" s="9">
        <v>97.974000000000004</v>
      </c>
      <c r="S45" s="9">
        <v>96.045000000000002</v>
      </c>
      <c r="T45" s="9">
        <v>101.736</v>
      </c>
      <c r="U45" s="9">
        <v>100</v>
      </c>
      <c r="V45" s="9">
        <v>98.263999999999996</v>
      </c>
      <c r="W45" s="9">
        <v>100.10899999999999</v>
      </c>
      <c r="X45" s="9">
        <v>102.895</v>
      </c>
      <c r="Y45" s="9">
        <v>102.916</v>
      </c>
      <c r="Z45" s="9">
        <v>97.085999999999999</v>
      </c>
      <c r="AA45" s="9">
        <v>90.832999999999998</v>
      </c>
      <c r="AC45" s="10">
        <f t="shared" si="5"/>
        <v>1.2218766874325053</v>
      </c>
      <c r="AD45" s="11">
        <f t="shared" si="6"/>
        <v>-0.53738767830102319</v>
      </c>
      <c r="AE45" s="10">
        <f t="shared" si="7"/>
        <v>-2.4309234166432527</v>
      </c>
      <c r="AF45" s="10">
        <f t="shared" si="8"/>
        <v>-1.7592643657335285</v>
      </c>
      <c r="AH45" s="2">
        <f t="shared" si="9"/>
        <v>1</v>
      </c>
      <c r="AJ45" s="7"/>
      <c r="AK45" s="8"/>
    </row>
    <row r="46" spans="1:37">
      <c r="A46" s="7" t="s">
        <v>87</v>
      </c>
      <c r="B46" s="8" t="s">
        <v>88</v>
      </c>
      <c r="C46" s="9">
        <v>82.936000000000007</v>
      </c>
      <c r="D46" s="9">
        <v>79.578999999999994</v>
      </c>
      <c r="E46" s="9">
        <v>83.578000000000003</v>
      </c>
      <c r="F46" s="9">
        <v>87.606999999999999</v>
      </c>
      <c r="G46" s="9">
        <v>86.62</v>
      </c>
      <c r="H46" s="9">
        <v>86.340999999999994</v>
      </c>
      <c r="I46" s="9">
        <v>84.421999999999997</v>
      </c>
      <c r="J46" s="9">
        <v>81.584000000000003</v>
      </c>
      <c r="K46" s="9">
        <v>85.6</v>
      </c>
      <c r="L46" s="9">
        <v>85.909000000000006</v>
      </c>
      <c r="M46" s="9">
        <v>84.102999999999994</v>
      </c>
      <c r="N46" s="9">
        <v>82.488</v>
      </c>
      <c r="O46" s="9">
        <v>89.656999999999996</v>
      </c>
      <c r="P46" s="9">
        <v>94.805999999999997</v>
      </c>
      <c r="Q46" s="9">
        <v>118.116</v>
      </c>
      <c r="R46" s="9">
        <v>94.385999999999996</v>
      </c>
      <c r="S46" s="9">
        <v>95.234999999999999</v>
      </c>
      <c r="T46" s="9">
        <v>102.474</v>
      </c>
      <c r="U46" s="9">
        <v>100</v>
      </c>
      <c r="V46" s="9">
        <v>96.078000000000003</v>
      </c>
      <c r="W46" s="9">
        <v>96.108999999999995</v>
      </c>
      <c r="X46" s="9">
        <v>106.428</v>
      </c>
      <c r="Y46" s="9">
        <v>88.102999999999994</v>
      </c>
      <c r="Z46" s="9">
        <v>98.265000000000001</v>
      </c>
      <c r="AA46" s="9">
        <v>110.48</v>
      </c>
      <c r="AC46" s="10">
        <f t="shared" si="5"/>
        <v>1.4275377973969945</v>
      </c>
      <c r="AD46" s="11">
        <f t="shared" si="6"/>
        <v>-2.1375381276203282</v>
      </c>
      <c r="AE46" s="10">
        <f t="shared" si="7"/>
        <v>3.4837886266134239</v>
      </c>
      <c r="AF46" s="10">
        <f t="shared" si="8"/>
        <v>-3.5650759250173225</v>
      </c>
      <c r="AH46" s="2">
        <f t="shared" si="9"/>
        <v>1</v>
      </c>
      <c r="AJ46" s="7"/>
      <c r="AK46" s="8"/>
    </row>
    <row r="47" spans="1:37">
      <c r="A47" s="7" t="s">
        <v>89</v>
      </c>
      <c r="B47" s="8" t="s">
        <v>90</v>
      </c>
      <c r="C47" s="9">
        <v>94.045000000000002</v>
      </c>
      <c r="D47" s="9">
        <v>91.775999999999996</v>
      </c>
      <c r="E47" s="9">
        <v>90.599000000000004</v>
      </c>
      <c r="F47" s="9">
        <v>88.974999999999994</v>
      </c>
      <c r="G47" s="9">
        <v>94.111999999999995</v>
      </c>
      <c r="H47" s="9">
        <v>95.605000000000004</v>
      </c>
      <c r="I47" s="9">
        <v>95.188000000000002</v>
      </c>
      <c r="J47" s="9">
        <v>88.878</v>
      </c>
      <c r="K47" s="9">
        <v>81.864999999999995</v>
      </c>
      <c r="L47" s="9">
        <v>81.275000000000006</v>
      </c>
      <c r="M47" s="9">
        <v>81.510999999999996</v>
      </c>
      <c r="N47" s="9">
        <v>82.516000000000005</v>
      </c>
      <c r="O47" s="9">
        <v>79.661000000000001</v>
      </c>
      <c r="P47" s="9">
        <v>83.772000000000006</v>
      </c>
      <c r="Q47" s="9">
        <v>82.501000000000005</v>
      </c>
      <c r="R47" s="9">
        <v>86.643000000000001</v>
      </c>
      <c r="S47" s="9">
        <v>90.108000000000004</v>
      </c>
      <c r="T47" s="9">
        <v>94.712000000000003</v>
      </c>
      <c r="U47" s="9">
        <v>100</v>
      </c>
      <c r="V47" s="9">
        <v>100.928</v>
      </c>
      <c r="W47" s="9">
        <v>96.415999999999997</v>
      </c>
      <c r="X47" s="9">
        <v>99.620999999999995</v>
      </c>
      <c r="Y47" s="9">
        <v>93.834999999999994</v>
      </c>
      <c r="Z47" s="9">
        <v>98.423000000000002</v>
      </c>
      <c r="AA47" s="9">
        <v>98.477999999999994</v>
      </c>
      <c r="AC47" s="10">
        <f t="shared" si="5"/>
        <v>-7.8203431963230846E-2</v>
      </c>
      <c r="AD47" s="11">
        <f t="shared" si="6"/>
        <v>0.59438182795185379</v>
      </c>
      <c r="AE47" s="10">
        <f t="shared" si="7"/>
        <v>0.52902525074907136</v>
      </c>
      <c r="AF47" s="10">
        <f t="shared" si="8"/>
        <v>0.67258525991508467</v>
      </c>
      <c r="AH47" s="2">
        <f t="shared" si="9"/>
        <v>0</v>
      </c>
      <c r="AJ47" s="7"/>
      <c r="AK47" s="8"/>
    </row>
    <row r="48" spans="1:37">
      <c r="A48" s="7" t="s">
        <v>91</v>
      </c>
      <c r="B48" s="8" t="s">
        <v>92</v>
      </c>
      <c r="C48" s="9">
        <v>60.94</v>
      </c>
      <c r="D48" s="9">
        <v>68.216999999999999</v>
      </c>
      <c r="E48" s="9">
        <v>68.531999999999996</v>
      </c>
      <c r="F48" s="9">
        <v>66.917000000000002</v>
      </c>
      <c r="G48" s="9">
        <v>72.103999999999999</v>
      </c>
      <c r="H48" s="9">
        <v>76.3</v>
      </c>
      <c r="I48" s="9">
        <v>80.742000000000004</v>
      </c>
      <c r="J48" s="9">
        <v>83.355999999999995</v>
      </c>
      <c r="K48" s="9">
        <v>83.956999999999994</v>
      </c>
      <c r="L48" s="9">
        <v>85.864000000000004</v>
      </c>
      <c r="M48" s="9">
        <v>92.335999999999999</v>
      </c>
      <c r="N48" s="9">
        <v>94.86</v>
      </c>
      <c r="O48" s="9">
        <v>87.346999999999994</v>
      </c>
      <c r="P48" s="9">
        <v>91.468000000000004</v>
      </c>
      <c r="Q48" s="9">
        <v>89.29</v>
      </c>
      <c r="R48" s="9">
        <v>90.986999999999995</v>
      </c>
      <c r="S48" s="9">
        <v>91.933000000000007</v>
      </c>
      <c r="T48" s="9">
        <v>95.403999999999996</v>
      </c>
      <c r="U48" s="9">
        <v>100</v>
      </c>
      <c r="V48" s="9">
        <v>96.222999999999999</v>
      </c>
      <c r="W48" s="9">
        <v>95.682000000000002</v>
      </c>
      <c r="X48" s="9">
        <v>94.397000000000006</v>
      </c>
      <c r="Y48" s="9">
        <v>96.775000000000006</v>
      </c>
      <c r="Z48" s="9">
        <v>99.174999999999997</v>
      </c>
      <c r="AA48" s="9">
        <v>103.542</v>
      </c>
      <c r="AC48" s="10">
        <f t="shared" si="5"/>
        <v>1.8620630667168276</v>
      </c>
      <c r="AD48" s="11">
        <f t="shared" si="6"/>
        <v>9.6989556581991807E-2</v>
      </c>
      <c r="AE48" s="10">
        <f t="shared" si="7"/>
        <v>1.9736783624901648</v>
      </c>
      <c r="AF48" s="10">
        <f t="shared" si="8"/>
        <v>-1.7650735101348358</v>
      </c>
      <c r="AH48" s="2">
        <f t="shared" si="9"/>
        <v>1</v>
      </c>
      <c r="AJ48" s="7"/>
      <c r="AK48" s="8"/>
    </row>
    <row r="49" spans="1:37">
      <c r="A49" s="7" t="s">
        <v>93</v>
      </c>
      <c r="B49" s="8" t="s">
        <v>94</v>
      </c>
      <c r="C49" s="9">
        <v>80.546999999999997</v>
      </c>
      <c r="D49" s="9">
        <v>81.902000000000001</v>
      </c>
      <c r="E49" s="9">
        <v>84.128</v>
      </c>
      <c r="F49" s="9">
        <v>83.62</v>
      </c>
      <c r="G49" s="9">
        <v>82.724000000000004</v>
      </c>
      <c r="H49" s="9">
        <v>84.602999999999994</v>
      </c>
      <c r="I49" s="9">
        <v>86.183999999999997</v>
      </c>
      <c r="J49" s="9">
        <v>88.918999999999997</v>
      </c>
      <c r="K49" s="9">
        <v>87.287999999999997</v>
      </c>
      <c r="L49" s="9">
        <v>88.906000000000006</v>
      </c>
      <c r="M49" s="9">
        <v>85.753</v>
      </c>
      <c r="N49" s="9">
        <v>87.233999999999995</v>
      </c>
      <c r="O49" s="9">
        <v>88.847999999999999</v>
      </c>
      <c r="P49" s="9">
        <v>80.528999999999996</v>
      </c>
      <c r="Q49" s="9">
        <v>80.933999999999997</v>
      </c>
      <c r="R49" s="9">
        <v>86.823999999999998</v>
      </c>
      <c r="S49" s="9">
        <v>89.263000000000005</v>
      </c>
      <c r="T49" s="9">
        <v>95.882000000000005</v>
      </c>
      <c r="U49" s="9">
        <v>100</v>
      </c>
      <c r="V49" s="9">
        <v>100.916</v>
      </c>
      <c r="W49" s="9">
        <v>104.006</v>
      </c>
      <c r="X49" s="9">
        <v>103.861</v>
      </c>
      <c r="Y49" s="9">
        <v>102.509</v>
      </c>
      <c r="Z49" s="9">
        <v>105.83499999999999</v>
      </c>
      <c r="AA49" s="9">
        <v>109.07299999999999</v>
      </c>
      <c r="AC49" s="10">
        <f t="shared" si="5"/>
        <v>1.0429045148321914</v>
      </c>
      <c r="AD49" s="13">
        <f t="shared" si="6"/>
        <v>2.71101070095686</v>
      </c>
      <c r="AE49" s="10">
        <f t="shared" si="7"/>
        <v>1.1892198262326079</v>
      </c>
      <c r="AF49" s="10">
        <f t="shared" si="8"/>
        <v>1.6681061861246687</v>
      </c>
      <c r="AH49" s="2">
        <f t="shared" si="9"/>
        <v>0</v>
      </c>
      <c r="AJ49" s="7"/>
      <c r="AK49" s="8"/>
    </row>
    <row r="50" spans="1:37">
      <c r="A50" s="7" t="s">
        <v>95</v>
      </c>
      <c r="B50" s="8" t="s">
        <v>96</v>
      </c>
      <c r="C50" s="9">
        <v>75.667000000000002</v>
      </c>
      <c r="D50" s="9">
        <v>74.587000000000003</v>
      </c>
      <c r="E50" s="9">
        <v>76.441999999999993</v>
      </c>
      <c r="F50" s="9">
        <v>75.790000000000006</v>
      </c>
      <c r="G50" s="9">
        <v>74.784000000000006</v>
      </c>
      <c r="H50" s="9">
        <v>77.712000000000003</v>
      </c>
      <c r="I50" s="9">
        <v>77.289000000000001</v>
      </c>
      <c r="J50" s="9">
        <v>80.584999999999994</v>
      </c>
      <c r="K50" s="9">
        <v>80.463999999999999</v>
      </c>
      <c r="L50" s="9">
        <v>84.429000000000002</v>
      </c>
      <c r="M50" s="9">
        <v>88.108000000000004</v>
      </c>
      <c r="N50" s="9">
        <v>91.602000000000004</v>
      </c>
      <c r="O50" s="9">
        <v>100.381</v>
      </c>
      <c r="P50" s="9">
        <v>84.41</v>
      </c>
      <c r="Q50" s="9">
        <v>82.846999999999994</v>
      </c>
      <c r="R50" s="9">
        <v>90.281999999999996</v>
      </c>
      <c r="S50" s="9">
        <v>93.945999999999998</v>
      </c>
      <c r="T50" s="9">
        <v>98.113</v>
      </c>
      <c r="U50" s="9">
        <v>100</v>
      </c>
      <c r="V50" s="9">
        <v>93.972999999999999</v>
      </c>
      <c r="W50" s="9">
        <v>100.004</v>
      </c>
      <c r="X50" s="9">
        <v>95.635000000000005</v>
      </c>
      <c r="Y50" s="9">
        <v>93.305000000000007</v>
      </c>
      <c r="Z50" s="9">
        <v>98.207999999999998</v>
      </c>
      <c r="AA50" s="9">
        <v>99.341999999999999</v>
      </c>
      <c r="AC50" s="10">
        <f t="shared" si="5"/>
        <v>1.9425849168929583</v>
      </c>
      <c r="AD50" s="11">
        <f t="shared" si="6"/>
        <v>0.63634365191895681</v>
      </c>
      <c r="AE50" s="10">
        <f t="shared" si="7"/>
        <v>-0.16604357086459684</v>
      </c>
      <c r="AF50" s="10">
        <f t="shared" si="8"/>
        <v>-1.3062412649740014</v>
      </c>
      <c r="AH50" s="2">
        <f t="shared" si="9"/>
        <v>1</v>
      </c>
      <c r="AJ50" s="7"/>
      <c r="AK50" s="8"/>
    </row>
    <row r="51" spans="1:37">
      <c r="A51" s="7" t="s">
        <v>97</v>
      </c>
      <c r="B51" s="8" t="s">
        <v>98</v>
      </c>
      <c r="C51" s="9">
        <v>109.996</v>
      </c>
      <c r="D51" s="9">
        <v>99.625</v>
      </c>
      <c r="E51" s="9">
        <v>105.77800000000001</v>
      </c>
      <c r="F51" s="9">
        <v>93.652000000000001</v>
      </c>
      <c r="G51" s="9">
        <v>87.483999999999995</v>
      </c>
      <c r="H51" s="9">
        <v>86.820999999999998</v>
      </c>
      <c r="I51" s="9">
        <v>90.983000000000004</v>
      </c>
      <c r="J51" s="9">
        <v>85.275999999999996</v>
      </c>
      <c r="K51" s="9">
        <v>85.087000000000003</v>
      </c>
      <c r="L51" s="9">
        <v>84.358999999999995</v>
      </c>
      <c r="M51" s="9">
        <v>84.75</v>
      </c>
      <c r="N51" s="9">
        <v>91.421999999999997</v>
      </c>
      <c r="O51" s="9">
        <v>103.414</v>
      </c>
      <c r="P51" s="9">
        <v>78.265000000000001</v>
      </c>
      <c r="Q51" s="9">
        <v>90.745999999999995</v>
      </c>
      <c r="R51" s="9">
        <v>93.301000000000002</v>
      </c>
      <c r="S51" s="9">
        <v>89.35</v>
      </c>
      <c r="T51" s="9">
        <v>96.135999999999996</v>
      </c>
      <c r="U51" s="9">
        <v>100</v>
      </c>
      <c r="V51" s="9">
        <v>101.06699999999999</v>
      </c>
      <c r="W51" s="9">
        <v>100.953</v>
      </c>
      <c r="X51" s="9">
        <v>97.912999999999997</v>
      </c>
      <c r="Y51" s="9">
        <v>95.606999999999999</v>
      </c>
      <c r="Z51" s="9">
        <v>96.363</v>
      </c>
      <c r="AA51" s="9">
        <v>100.494</v>
      </c>
      <c r="AC51" s="10">
        <f t="shared" si="5"/>
        <v>0.84929439767077353</v>
      </c>
      <c r="AD51" s="11">
        <f t="shared" si="6"/>
        <v>1.6297068796769085</v>
      </c>
      <c r="AE51" s="10">
        <f t="shared" si="7"/>
        <v>-0.11392594437294078</v>
      </c>
      <c r="AF51" s="10">
        <f t="shared" si="8"/>
        <v>0.780412482006135</v>
      </c>
      <c r="AH51" s="2">
        <f t="shared" si="9"/>
        <v>0</v>
      </c>
      <c r="AJ51" s="7"/>
      <c r="AK51" s="8"/>
    </row>
    <row r="52" spans="1:37">
      <c r="A52" s="7" t="s">
        <v>99</v>
      </c>
      <c r="B52" s="8" t="s">
        <v>100</v>
      </c>
      <c r="C52" s="9">
        <v>77.591999999999999</v>
      </c>
      <c r="D52" s="9">
        <v>82.153000000000006</v>
      </c>
      <c r="E52" s="9">
        <v>84.234999999999999</v>
      </c>
      <c r="F52" s="9">
        <v>85.554000000000002</v>
      </c>
      <c r="G52" s="9">
        <v>85.909000000000006</v>
      </c>
      <c r="H52" s="9">
        <v>88.328999999999994</v>
      </c>
      <c r="I52" s="9">
        <v>91.072999999999993</v>
      </c>
      <c r="J52" s="9">
        <v>94.745000000000005</v>
      </c>
      <c r="K52" s="9">
        <v>92.406000000000006</v>
      </c>
      <c r="L52" s="9">
        <v>94.100999999999999</v>
      </c>
      <c r="M52" s="9">
        <v>86.385999999999996</v>
      </c>
      <c r="N52" s="9">
        <v>86.153000000000006</v>
      </c>
      <c r="O52" s="9">
        <v>85.513999999999996</v>
      </c>
      <c r="P52" s="9">
        <v>85.769000000000005</v>
      </c>
      <c r="Q52" s="9">
        <v>83.673000000000002</v>
      </c>
      <c r="R52" s="9">
        <v>84.486999999999995</v>
      </c>
      <c r="S52" s="9">
        <v>86.674999999999997</v>
      </c>
      <c r="T52" s="9">
        <v>92.566999999999993</v>
      </c>
      <c r="U52" s="9">
        <v>100</v>
      </c>
      <c r="V52" s="9">
        <v>103.643</v>
      </c>
      <c r="W52" s="9">
        <v>108.137</v>
      </c>
      <c r="X52" s="9">
        <v>111.48699999999999</v>
      </c>
      <c r="Y52" s="9">
        <v>110.624</v>
      </c>
      <c r="Z52" s="9">
        <v>112.68</v>
      </c>
      <c r="AA52" s="9">
        <v>118.29900000000001</v>
      </c>
      <c r="AC52" s="10">
        <f t="shared" si="5"/>
        <v>0.39053522612848673</v>
      </c>
      <c r="AD52" s="11">
        <f t="shared" si="6"/>
        <v>5.18220783688135</v>
      </c>
      <c r="AE52" s="10">
        <f t="shared" si="7"/>
        <v>2.2454094027588525</v>
      </c>
      <c r="AF52" s="10">
        <f t="shared" si="8"/>
        <v>4.7916726107528635</v>
      </c>
      <c r="AH52" s="2">
        <f t="shared" si="9"/>
        <v>0</v>
      </c>
      <c r="AJ52" s="7"/>
      <c r="AK52" s="8"/>
    </row>
    <row r="53" spans="1:37">
      <c r="A53" s="7" t="s">
        <v>101</v>
      </c>
      <c r="B53" s="8" t="s">
        <v>102</v>
      </c>
      <c r="C53" s="9">
        <v>129.66399999999999</v>
      </c>
      <c r="D53" s="9">
        <v>126.226</v>
      </c>
      <c r="E53" s="9">
        <v>123.508</v>
      </c>
      <c r="F53" s="9">
        <v>122.699</v>
      </c>
      <c r="G53" s="9">
        <v>119.258</v>
      </c>
      <c r="H53" s="9">
        <v>113.63500000000001</v>
      </c>
      <c r="I53" s="9">
        <v>113.756</v>
      </c>
      <c r="J53" s="9">
        <v>116.834</v>
      </c>
      <c r="K53" s="9">
        <v>109.208</v>
      </c>
      <c r="L53" s="9">
        <v>102.298</v>
      </c>
      <c r="M53" s="9">
        <v>94.001999999999995</v>
      </c>
      <c r="N53" s="9">
        <v>92.548000000000002</v>
      </c>
      <c r="O53" s="9">
        <v>76.510000000000005</v>
      </c>
      <c r="P53" s="9">
        <v>66.36</v>
      </c>
      <c r="Q53" s="9">
        <v>73.025999999999996</v>
      </c>
      <c r="R53" s="9">
        <v>92.819000000000003</v>
      </c>
      <c r="S53" s="9">
        <v>96.308999999999997</v>
      </c>
      <c r="T53" s="9">
        <v>107.417</v>
      </c>
      <c r="U53" s="9">
        <v>100</v>
      </c>
      <c r="V53" s="9">
        <v>108.16800000000001</v>
      </c>
      <c r="W53" s="9">
        <v>97.316999999999993</v>
      </c>
      <c r="X53" s="9">
        <v>97.846999999999994</v>
      </c>
      <c r="Y53" s="9">
        <v>99.144999999999996</v>
      </c>
      <c r="Z53" s="9">
        <v>101.898</v>
      </c>
      <c r="AA53" s="9">
        <v>99.161000000000001</v>
      </c>
      <c r="AC53" s="10">
        <f t="shared" si="5"/>
        <v>-0.46894250915702701</v>
      </c>
      <c r="AD53" s="11">
        <f t="shared" si="6"/>
        <v>-3.2914921675837707</v>
      </c>
      <c r="AE53" s="10">
        <f t="shared" si="7"/>
        <v>0.46927751320243133</v>
      </c>
      <c r="AF53" s="10">
        <f t="shared" si="8"/>
        <v>-2.8225496584267438</v>
      </c>
      <c r="AH53" s="2">
        <f t="shared" si="9"/>
        <v>1</v>
      </c>
      <c r="AJ53" s="7"/>
      <c r="AK53" s="8"/>
    </row>
    <row r="54" spans="1:37">
      <c r="A54" s="7" t="s">
        <v>103</v>
      </c>
      <c r="B54" s="8" t="s">
        <v>104</v>
      </c>
      <c r="C54" s="9">
        <v>95.438000000000002</v>
      </c>
      <c r="D54" s="9">
        <v>95.5</v>
      </c>
      <c r="E54" s="9">
        <v>94.555999999999997</v>
      </c>
      <c r="F54" s="9">
        <v>94.471000000000004</v>
      </c>
      <c r="G54" s="9">
        <v>94.209000000000003</v>
      </c>
      <c r="H54" s="9">
        <v>96.093000000000004</v>
      </c>
      <c r="I54" s="9">
        <v>95.834000000000003</v>
      </c>
      <c r="J54" s="9">
        <v>94.400999999999996</v>
      </c>
      <c r="K54" s="9">
        <v>94.447999999999993</v>
      </c>
      <c r="L54" s="9">
        <v>93.870999999999995</v>
      </c>
      <c r="M54" s="9">
        <v>94.07</v>
      </c>
      <c r="N54" s="9">
        <v>92.573999999999998</v>
      </c>
      <c r="O54" s="9">
        <v>94.45</v>
      </c>
      <c r="P54" s="9">
        <v>98.584999999999994</v>
      </c>
      <c r="Q54" s="9">
        <v>102.03100000000001</v>
      </c>
      <c r="R54" s="9">
        <v>99.795000000000002</v>
      </c>
      <c r="S54" s="9">
        <v>99.411000000000001</v>
      </c>
      <c r="T54" s="9">
        <v>98.052999999999997</v>
      </c>
      <c r="U54" s="9">
        <v>100</v>
      </c>
      <c r="V54" s="9">
        <v>101.452</v>
      </c>
      <c r="W54" s="9">
        <v>100.746</v>
      </c>
      <c r="X54" s="9">
        <v>97.450999999999993</v>
      </c>
      <c r="Y54" s="9">
        <v>100.726</v>
      </c>
      <c r="Z54" s="9">
        <v>102.209</v>
      </c>
      <c r="AA54" s="9">
        <v>102.592</v>
      </c>
      <c r="AC54" s="12">
        <f t="shared" si="5"/>
        <v>0.1682639689689448</v>
      </c>
      <c r="AD54" s="13">
        <f t="shared" si="6"/>
        <v>0.90314496655764032</v>
      </c>
      <c r="AE54" s="12">
        <f t="shared" si="7"/>
        <v>0.45393647954251354</v>
      </c>
      <c r="AF54" s="12">
        <f t="shared" si="8"/>
        <v>0.73488099758869552</v>
      </c>
      <c r="AH54" s="2">
        <f t="shared" si="9"/>
        <v>0</v>
      </c>
      <c r="AJ54" s="7"/>
      <c r="AK54" s="8"/>
    </row>
    <row r="55" spans="1:37">
      <c r="A55" s="7" t="s">
        <v>105</v>
      </c>
      <c r="B55" s="8" t="s">
        <v>106</v>
      </c>
      <c r="C55" s="9">
        <v>124.01900000000001</v>
      </c>
      <c r="D55" s="9">
        <v>118.643</v>
      </c>
      <c r="E55" s="9">
        <v>118.928</v>
      </c>
      <c r="F55" s="9">
        <v>121.715</v>
      </c>
      <c r="G55" s="9">
        <v>122.34099999999999</v>
      </c>
      <c r="H55" s="9">
        <v>118.83499999999999</v>
      </c>
      <c r="I55" s="9">
        <v>117.155</v>
      </c>
      <c r="J55" s="9">
        <v>111.962</v>
      </c>
      <c r="K55" s="9">
        <v>105.824</v>
      </c>
      <c r="L55" s="9">
        <v>100.651</v>
      </c>
      <c r="M55" s="9">
        <v>94.953999999999994</v>
      </c>
      <c r="N55" s="9">
        <v>94.2</v>
      </c>
      <c r="O55" s="9">
        <v>96.769000000000005</v>
      </c>
      <c r="P55" s="9">
        <v>97.284999999999997</v>
      </c>
      <c r="Q55" s="9">
        <v>101.288</v>
      </c>
      <c r="R55" s="9">
        <v>106.504</v>
      </c>
      <c r="S55" s="9">
        <v>105.645</v>
      </c>
      <c r="T55" s="9">
        <v>97.947000000000003</v>
      </c>
      <c r="U55" s="9">
        <v>100</v>
      </c>
      <c r="V55" s="9">
        <v>100.026</v>
      </c>
      <c r="W55" s="9">
        <v>97.2</v>
      </c>
      <c r="X55" s="9">
        <v>98.962999999999994</v>
      </c>
      <c r="Y55" s="9">
        <v>104.096</v>
      </c>
      <c r="Z55" s="9">
        <v>104.602</v>
      </c>
      <c r="AA55" s="9">
        <v>104.82</v>
      </c>
      <c r="AC55" s="10">
        <f t="shared" si="5"/>
        <v>-1.6109121690265482</v>
      </c>
      <c r="AD55" s="11">
        <f t="shared" si="6"/>
        <v>-0.25519348612501919</v>
      </c>
      <c r="AE55" s="10">
        <f t="shared" si="7"/>
        <v>1.88684704769067</v>
      </c>
      <c r="AF55" s="10">
        <f t="shared" si="8"/>
        <v>1.3557186829015291</v>
      </c>
      <c r="AH55" s="2">
        <f t="shared" si="9"/>
        <v>0</v>
      </c>
      <c r="AJ55" s="7"/>
      <c r="AK55" s="8"/>
    </row>
    <row r="56" spans="1:37">
      <c r="A56" s="7" t="s">
        <v>107</v>
      </c>
      <c r="B56" s="8" t="s">
        <v>108</v>
      </c>
      <c r="C56" s="9">
        <v>37.65</v>
      </c>
      <c r="D56" s="9">
        <v>38.383000000000003</v>
      </c>
      <c r="E56" s="9">
        <v>39.243000000000002</v>
      </c>
      <c r="F56" s="9">
        <v>36.476999999999997</v>
      </c>
      <c r="G56" s="9">
        <v>39.143999999999998</v>
      </c>
      <c r="H56" s="9">
        <v>38.243000000000002</v>
      </c>
      <c r="I56" s="9">
        <v>44.944000000000003</v>
      </c>
      <c r="J56" s="9">
        <v>44.226999999999997</v>
      </c>
      <c r="K56" s="9">
        <v>50.651000000000003</v>
      </c>
      <c r="L56" s="9">
        <v>59.640999999999998</v>
      </c>
      <c r="M56" s="9">
        <v>67.724000000000004</v>
      </c>
      <c r="N56" s="9">
        <v>68.792000000000002</v>
      </c>
      <c r="O56" s="9">
        <v>73.744</v>
      </c>
      <c r="P56" s="9">
        <v>81.194000000000003</v>
      </c>
      <c r="Q56" s="9">
        <v>102.14700000000001</v>
      </c>
      <c r="R56" s="9">
        <v>96.238</v>
      </c>
      <c r="S56" s="9">
        <v>93.052999999999997</v>
      </c>
      <c r="T56" s="9">
        <v>92.48</v>
      </c>
      <c r="U56" s="9">
        <v>100</v>
      </c>
      <c r="V56" s="9">
        <v>104.285</v>
      </c>
      <c r="W56" s="9">
        <v>93.114000000000004</v>
      </c>
      <c r="X56" s="9">
        <v>80.314999999999998</v>
      </c>
      <c r="Y56" s="9">
        <v>95.058000000000007</v>
      </c>
      <c r="Z56" s="9">
        <v>96.956000000000003</v>
      </c>
      <c r="AA56" s="9">
        <v>94.248999999999995</v>
      </c>
      <c r="AC56" s="10">
        <f t="shared" si="5"/>
        <v>7.3585988994600804</v>
      </c>
      <c r="AD56" s="11">
        <f t="shared" si="6"/>
        <v>0.22773813311584282</v>
      </c>
      <c r="AE56" s="10">
        <f t="shared" si="7"/>
        <v>0.30289168186785953</v>
      </c>
      <c r="AF56" s="10">
        <f t="shared" si="8"/>
        <v>-7.1308607663442372</v>
      </c>
      <c r="AH56" s="2">
        <f t="shared" si="9"/>
        <v>1</v>
      </c>
      <c r="AJ56" s="7"/>
      <c r="AK56" s="8"/>
    </row>
    <row r="57" spans="1:37">
      <c r="A57" s="7" t="s">
        <v>109</v>
      </c>
      <c r="B57" s="8" t="s">
        <v>110</v>
      </c>
      <c r="C57" s="9">
        <v>103.881</v>
      </c>
      <c r="D57" s="9">
        <v>111.247</v>
      </c>
      <c r="E57" s="9">
        <v>108.568</v>
      </c>
      <c r="F57" s="9">
        <v>110.05</v>
      </c>
      <c r="G57" s="9">
        <v>112.864</v>
      </c>
      <c r="H57" s="9">
        <v>115.649</v>
      </c>
      <c r="I57" s="9">
        <v>105.009</v>
      </c>
      <c r="J57" s="9">
        <v>105.81699999999999</v>
      </c>
      <c r="K57" s="9">
        <v>107.13500000000001</v>
      </c>
      <c r="L57" s="9">
        <v>103.001</v>
      </c>
      <c r="M57" s="9">
        <v>103.58499999999999</v>
      </c>
      <c r="N57" s="9">
        <v>107.173</v>
      </c>
      <c r="O57" s="9">
        <v>100.979</v>
      </c>
      <c r="P57" s="9">
        <v>117.477</v>
      </c>
      <c r="Q57" s="9">
        <v>101.449</v>
      </c>
      <c r="R57" s="9">
        <v>92.695999999999998</v>
      </c>
      <c r="S57" s="9">
        <v>93.762</v>
      </c>
      <c r="T57" s="9">
        <v>99.24</v>
      </c>
      <c r="U57" s="9">
        <v>100</v>
      </c>
      <c r="V57" s="9">
        <v>104.80500000000001</v>
      </c>
      <c r="W57" s="9">
        <v>109.744</v>
      </c>
      <c r="X57" s="9">
        <v>99.370999999999995</v>
      </c>
      <c r="Y57" s="9">
        <v>110.77200000000001</v>
      </c>
      <c r="Z57" s="9">
        <v>105.58499999999999</v>
      </c>
      <c r="AA57" s="9">
        <v>105.648</v>
      </c>
      <c r="AC57" s="10">
        <f t="shared" si="5"/>
        <v>-1.2751548586449128</v>
      </c>
      <c r="AD57" s="11">
        <f t="shared" si="6"/>
        <v>3.3536407311121792</v>
      </c>
      <c r="AE57" s="10">
        <f t="shared" si="7"/>
        <v>-0.95093918261875066</v>
      </c>
      <c r="AF57" s="10">
        <f t="shared" si="8"/>
        <v>4.6287955897570923</v>
      </c>
      <c r="AH57" s="2">
        <f t="shared" si="9"/>
        <v>0</v>
      </c>
      <c r="AJ57" s="7"/>
      <c r="AK57" s="8"/>
    </row>
    <row r="58" spans="1:37">
      <c r="A58" s="7" t="s">
        <v>111</v>
      </c>
      <c r="B58" s="8" t="s">
        <v>112</v>
      </c>
      <c r="C58" s="9">
        <v>98.572999999999993</v>
      </c>
      <c r="D58" s="9">
        <v>95.691999999999993</v>
      </c>
      <c r="E58" s="9">
        <v>91.981999999999999</v>
      </c>
      <c r="F58" s="9">
        <v>94.608000000000004</v>
      </c>
      <c r="G58" s="9">
        <v>88.131</v>
      </c>
      <c r="H58" s="9">
        <v>90.757999999999996</v>
      </c>
      <c r="I58" s="9">
        <v>93.191999999999993</v>
      </c>
      <c r="J58" s="9">
        <v>93.426000000000002</v>
      </c>
      <c r="K58" s="9">
        <v>96.994</v>
      </c>
      <c r="L58" s="9">
        <v>99.557000000000002</v>
      </c>
      <c r="M58" s="9">
        <v>102.33499999999999</v>
      </c>
      <c r="N58" s="9">
        <v>105.072</v>
      </c>
      <c r="O58" s="9">
        <v>105.27</v>
      </c>
      <c r="P58" s="9">
        <v>107.652</v>
      </c>
      <c r="Q58" s="9">
        <v>106.56</v>
      </c>
      <c r="R58" s="9">
        <v>102.479</v>
      </c>
      <c r="S58" s="9">
        <v>99.652000000000001</v>
      </c>
      <c r="T58" s="9">
        <v>101.974</v>
      </c>
      <c r="U58" s="9">
        <v>100</v>
      </c>
      <c r="V58" s="9">
        <v>99.664000000000001</v>
      </c>
      <c r="W58" s="9">
        <v>102.848</v>
      </c>
      <c r="X58" s="9">
        <v>109.30200000000001</v>
      </c>
      <c r="Y58" s="9">
        <v>86.855000000000004</v>
      </c>
      <c r="Z58" s="9">
        <v>86.664000000000001</v>
      </c>
      <c r="AA58" s="9">
        <v>90.225999999999999</v>
      </c>
      <c r="AC58" s="10">
        <f t="shared" si="5"/>
        <v>0.97101046084072495</v>
      </c>
      <c r="AD58" s="11">
        <f t="shared" si="6"/>
        <v>0.28447637615290589</v>
      </c>
      <c r="AE58" s="10">
        <f t="shared" si="7"/>
        <v>-3.2733634061252728</v>
      </c>
      <c r="AF58" s="10">
        <f t="shared" si="8"/>
        <v>-0.68653408468781907</v>
      </c>
      <c r="AH58" s="2">
        <f t="shared" si="9"/>
        <v>1</v>
      </c>
      <c r="AJ58" s="7"/>
      <c r="AK58" s="8"/>
    </row>
    <row r="59" spans="1:37">
      <c r="A59" s="7" t="s">
        <v>113</v>
      </c>
      <c r="B59" s="8" t="s">
        <v>114</v>
      </c>
      <c r="C59" s="9">
        <v>98.974999999999994</v>
      </c>
      <c r="D59" s="9">
        <v>98.100999999999999</v>
      </c>
      <c r="E59" s="9">
        <v>97.585999999999999</v>
      </c>
      <c r="F59" s="9">
        <v>96.191000000000003</v>
      </c>
      <c r="G59" s="9">
        <v>94.536000000000001</v>
      </c>
      <c r="H59" s="9">
        <v>98.350999999999999</v>
      </c>
      <c r="I59" s="9">
        <v>97.695999999999998</v>
      </c>
      <c r="J59" s="9">
        <v>97.055000000000007</v>
      </c>
      <c r="K59" s="9">
        <v>97.462999999999994</v>
      </c>
      <c r="L59" s="9">
        <v>96.274000000000001</v>
      </c>
      <c r="M59" s="9">
        <v>97.966999999999999</v>
      </c>
      <c r="N59" s="9">
        <v>93.031999999999996</v>
      </c>
      <c r="O59" s="9">
        <v>95.182000000000002</v>
      </c>
      <c r="P59" s="9">
        <v>96.992000000000004</v>
      </c>
      <c r="Q59" s="9">
        <v>96.572999999999993</v>
      </c>
      <c r="R59" s="9">
        <v>96.247</v>
      </c>
      <c r="S59" s="9">
        <v>98.712999999999994</v>
      </c>
      <c r="T59" s="9">
        <v>99.353999999999999</v>
      </c>
      <c r="U59" s="9">
        <v>100</v>
      </c>
      <c r="V59" s="9">
        <v>97.977999999999994</v>
      </c>
      <c r="W59" s="9">
        <v>101.19199999999999</v>
      </c>
      <c r="X59" s="9">
        <v>100.154</v>
      </c>
      <c r="Y59" s="9">
        <v>97.923000000000002</v>
      </c>
      <c r="Z59" s="9">
        <v>101.49</v>
      </c>
      <c r="AA59" s="9">
        <v>101.767</v>
      </c>
      <c r="AC59" s="12">
        <f t="shared" si="5"/>
        <v>8.4554311140421765E-2</v>
      </c>
      <c r="AD59" s="13">
        <f t="shared" si="6"/>
        <v>0.61101574856128316</v>
      </c>
      <c r="AE59" s="12">
        <f t="shared" si="7"/>
        <v>0.14165460472178767</v>
      </c>
      <c r="AF59" s="12">
        <f t="shared" si="8"/>
        <v>0.52646143742086138</v>
      </c>
      <c r="AH59" s="2">
        <f t="shared" si="9"/>
        <v>0</v>
      </c>
      <c r="AJ59" s="7"/>
      <c r="AK59" s="8"/>
    </row>
    <row r="60" spans="1:37">
      <c r="A60" s="7" t="s">
        <v>115</v>
      </c>
      <c r="B60" s="8" t="s">
        <v>116</v>
      </c>
      <c r="C60" s="9">
        <v>164.78100000000001</v>
      </c>
      <c r="D60" s="9">
        <v>170.977</v>
      </c>
      <c r="E60" s="9">
        <v>167.15100000000001</v>
      </c>
      <c r="F60" s="9">
        <v>170.74</v>
      </c>
      <c r="G60" s="9">
        <v>164.274</v>
      </c>
      <c r="H60" s="9">
        <v>170.601</v>
      </c>
      <c r="I60" s="9">
        <v>168.21600000000001</v>
      </c>
      <c r="J60" s="9">
        <v>163.46199999999999</v>
      </c>
      <c r="K60" s="9">
        <v>152.33000000000001</v>
      </c>
      <c r="L60" s="9">
        <v>146.58500000000001</v>
      </c>
      <c r="M60" s="9">
        <v>134.679</v>
      </c>
      <c r="N60" s="9">
        <v>130.947</v>
      </c>
      <c r="O60" s="9">
        <v>126.374</v>
      </c>
      <c r="P60" s="9">
        <v>113.21</v>
      </c>
      <c r="Q60" s="9">
        <v>114.97799999999999</v>
      </c>
      <c r="R60" s="9">
        <v>110.60899999999999</v>
      </c>
      <c r="S60" s="9">
        <v>106.009</v>
      </c>
      <c r="T60" s="9">
        <v>100.593</v>
      </c>
      <c r="U60" s="9">
        <v>100</v>
      </c>
      <c r="V60" s="9">
        <v>107.851</v>
      </c>
      <c r="W60" s="9">
        <v>105.661</v>
      </c>
      <c r="X60" s="9">
        <v>108.017</v>
      </c>
      <c r="Y60" s="9">
        <v>105.67100000000001</v>
      </c>
      <c r="Z60" s="9">
        <v>108.53700000000001</v>
      </c>
      <c r="AA60" s="9">
        <v>113.069</v>
      </c>
      <c r="AC60" s="10">
        <f t="shared" si="5"/>
        <v>-4.4020401997118181</v>
      </c>
      <c r="AD60" s="11">
        <f t="shared" si="6"/>
        <v>1.6384394423734994</v>
      </c>
      <c r="AE60" s="10">
        <f t="shared" si="7"/>
        <v>1.6940598954564179</v>
      </c>
      <c r="AF60" s="10">
        <f t="shared" si="8"/>
        <v>6.0404796420853177</v>
      </c>
      <c r="AH60" s="2">
        <f t="shared" si="9"/>
        <v>0</v>
      </c>
      <c r="AJ60" s="7"/>
      <c r="AK60" s="8"/>
    </row>
    <row r="61" spans="1:37">
      <c r="A61" s="7" t="s">
        <v>117</v>
      </c>
      <c r="B61" s="8" t="s">
        <v>118</v>
      </c>
      <c r="C61" s="9">
        <v>100.295</v>
      </c>
      <c r="D61" s="9">
        <v>99.965999999999994</v>
      </c>
      <c r="E61" s="9">
        <v>100.226</v>
      </c>
      <c r="F61" s="9">
        <v>101.56399999999999</v>
      </c>
      <c r="G61" s="9">
        <v>100.261</v>
      </c>
      <c r="H61" s="9">
        <v>101.33499999999999</v>
      </c>
      <c r="I61" s="9">
        <v>99.19</v>
      </c>
      <c r="J61" s="9">
        <v>98.129000000000005</v>
      </c>
      <c r="K61" s="9">
        <v>96.85</v>
      </c>
      <c r="L61" s="9">
        <v>97.38</v>
      </c>
      <c r="M61" s="9">
        <v>97.221000000000004</v>
      </c>
      <c r="N61" s="9">
        <v>97.099000000000004</v>
      </c>
      <c r="O61" s="9">
        <v>97.382000000000005</v>
      </c>
      <c r="P61" s="9">
        <v>98.012</v>
      </c>
      <c r="Q61" s="9">
        <v>97.783000000000001</v>
      </c>
      <c r="R61" s="9">
        <v>98.852999999999994</v>
      </c>
      <c r="S61" s="9">
        <v>99.069000000000003</v>
      </c>
      <c r="T61" s="9">
        <v>99.643000000000001</v>
      </c>
      <c r="U61" s="9">
        <v>100</v>
      </c>
      <c r="V61" s="9">
        <v>99.786000000000001</v>
      </c>
      <c r="W61" s="9">
        <v>100.01</v>
      </c>
      <c r="X61" s="9">
        <v>101.374</v>
      </c>
      <c r="Y61" s="9">
        <v>100.696</v>
      </c>
      <c r="Z61" s="9">
        <v>101.358</v>
      </c>
      <c r="AA61" s="9">
        <v>102.483</v>
      </c>
      <c r="AC61" s="10">
        <f t="shared" si="5"/>
        <v>-0.14031718033617116</v>
      </c>
      <c r="AD61" s="11">
        <f t="shared" si="6"/>
        <v>0.12254608858296211</v>
      </c>
      <c r="AE61" s="10">
        <f t="shared" si="7"/>
        <v>0.61066875440656798</v>
      </c>
      <c r="AF61" s="10">
        <f t="shared" si="8"/>
        <v>0.26286326891913325</v>
      </c>
      <c r="AH61" s="2">
        <f t="shared" si="9"/>
        <v>0</v>
      </c>
      <c r="AJ61" s="7"/>
      <c r="AK61" s="8"/>
    </row>
    <row r="62" spans="1:37">
      <c r="A62" s="7" t="s">
        <v>119</v>
      </c>
      <c r="B62" s="8" t="s">
        <v>120</v>
      </c>
      <c r="C62" s="9">
        <v>100.748</v>
      </c>
      <c r="D62" s="9">
        <v>107.494</v>
      </c>
      <c r="E62" s="9">
        <v>105.852</v>
      </c>
      <c r="F62" s="9">
        <v>104.468</v>
      </c>
      <c r="G62" s="9">
        <v>101.616</v>
      </c>
      <c r="H62" s="9">
        <v>104.175</v>
      </c>
      <c r="I62" s="9">
        <v>100.22199999999999</v>
      </c>
      <c r="J62" s="9">
        <v>98.129000000000005</v>
      </c>
      <c r="K62" s="9">
        <v>96.738</v>
      </c>
      <c r="L62" s="9">
        <v>98.067999999999998</v>
      </c>
      <c r="M62" s="9">
        <v>96.269000000000005</v>
      </c>
      <c r="N62" s="9">
        <v>97.427000000000007</v>
      </c>
      <c r="O62" s="9">
        <v>98.344999999999999</v>
      </c>
      <c r="P62" s="9">
        <v>99.912999999999997</v>
      </c>
      <c r="Q62" s="9">
        <v>98.287000000000006</v>
      </c>
      <c r="R62" s="9">
        <v>98.376000000000005</v>
      </c>
      <c r="S62" s="9">
        <v>96.369</v>
      </c>
      <c r="T62" s="9">
        <v>99.274000000000001</v>
      </c>
      <c r="U62" s="9">
        <v>100</v>
      </c>
      <c r="V62" s="9">
        <v>97.816999999999993</v>
      </c>
      <c r="W62" s="9">
        <v>99.176000000000002</v>
      </c>
      <c r="X62" s="9">
        <v>99.614000000000004</v>
      </c>
      <c r="Y62" s="9">
        <v>90.534000000000006</v>
      </c>
      <c r="Z62" s="9">
        <v>90.260999999999996</v>
      </c>
      <c r="AA62" s="9">
        <v>87.992999999999995</v>
      </c>
      <c r="AC62" s="10">
        <f t="shared" si="5"/>
        <v>-0.40157061142832412</v>
      </c>
      <c r="AD62" s="11">
        <f t="shared" si="6"/>
        <v>-3.2921813375751362E-2</v>
      </c>
      <c r="AE62" s="10">
        <f t="shared" si="7"/>
        <v>-2.990969591902306</v>
      </c>
      <c r="AF62" s="10">
        <f t="shared" si="8"/>
        <v>0.36864879805257278</v>
      </c>
      <c r="AH62" s="2">
        <f t="shared" si="9"/>
        <v>0</v>
      </c>
      <c r="AJ62" s="7"/>
      <c r="AK62" s="8"/>
    </row>
    <row r="63" spans="1:37">
      <c r="A63" s="7" t="s">
        <v>121</v>
      </c>
      <c r="B63" s="8" t="s">
        <v>122</v>
      </c>
      <c r="C63" s="9">
        <v>74.244</v>
      </c>
      <c r="D63" s="9">
        <v>74.302999999999997</v>
      </c>
      <c r="E63" s="9">
        <v>77.353999999999999</v>
      </c>
      <c r="F63" s="9">
        <v>79.259</v>
      </c>
      <c r="G63" s="9">
        <v>79.796000000000006</v>
      </c>
      <c r="H63" s="9">
        <v>83.611000000000004</v>
      </c>
      <c r="I63" s="9">
        <v>84.808000000000007</v>
      </c>
      <c r="J63" s="9">
        <v>86.905000000000001</v>
      </c>
      <c r="K63" s="9">
        <v>83.218000000000004</v>
      </c>
      <c r="L63" s="9">
        <v>84.051000000000002</v>
      </c>
      <c r="M63" s="9">
        <v>85.21</v>
      </c>
      <c r="N63" s="9">
        <v>86.676000000000002</v>
      </c>
      <c r="O63" s="9">
        <v>85.679000000000002</v>
      </c>
      <c r="P63" s="9">
        <v>84.858999999999995</v>
      </c>
      <c r="Q63" s="9">
        <v>83.391999999999996</v>
      </c>
      <c r="R63" s="9">
        <v>85.992000000000004</v>
      </c>
      <c r="S63" s="9">
        <v>89.531999999999996</v>
      </c>
      <c r="T63" s="9">
        <v>95.896000000000001</v>
      </c>
      <c r="U63" s="9">
        <v>100</v>
      </c>
      <c r="V63" s="9">
        <v>102.06399999999999</v>
      </c>
      <c r="W63" s="9">
        <v>104.89</v>
      </c>
      <c r="X63" s="9">
        <v>106.099</v>
      </c>
      <c r="Y63" s="9">
        <v>108.761</v>
      </c>
      <c r="Z63" s="9">
        <v>113.011</v>
      </c>
      <c r="AA63" s="9">
        <v>116.845</v>
      </c>
      <c r="AC63" s="10">
        <f t="shared" si="5"/>
        <v>1.1424098376877065</v>
      </c>
      <c r="AD63" s="11">
        <f t="shared" si="6"/>
        <v>2.9882637022904581</v>
      </c>
      <c r="AE63" s="10">
        <f t="shared" si="7"/>
        <v>2.6984022048564316</v>
      </c>
      <c r="AF63" s="10">
        <f t="shared" si="8"/>
        <v>1.8458538646027516</v>
      </c>
      <c r="AH63" s="2">
        <f t="shared" si="9"/>
        <v>0</v>
      </c>
      <c r="AJ63" s="7"/>
      <c r="AK63" s="8"/>
    </row>
    <row r="64" spans="1:37">
      <c r="A64" s="7" t="s">
        <v>123</v>
      </c>
      <c r="B64" s="8" t="s">
        <v>124</v>
      </c>
      <c r="C64" s="9">
        <v>93.747</v>
      </c>
      <c r="D64" s="9">
        <v>95.622</v>
      </c>
      <c r="E64" s="9">
        <v>97.106999999999999</v>
      </c>
      <c r="F64" s="9">
        <v>98.418000000000006</v>
      </c>
      <c r="G64" s="9">
        <v>96.153000000000006</v>
      </c>
      <c r="H64" s="9">
        <v>98.084999999999994</v>
      </c>
      <c r="I64" s="9">
        <v>97.652000000000001</v>
      </c>
      <c r="J64" s="9">
        <v>98.287000000000006</v>
      </c>
      <c r="K64" s="9">
        <v>96.739000000000004</v>
      </c>
      <c r="L64" s="9">
        <v>98.619</v>
      </c>
      <c r="M64" s="9">
        <v>98.926000000000002</v>
      </c>
      <c r="N64" s="9">
        <v>97.808000000000007</v>
      </c>
      <c r="O64" s="9">
        <v>97.456000000000003</v>
      </c>
      <c r="P64" s="9">
        <v>95.981999999999999</v>
      </c>
      <c r="Q64" s="9">
        <v>97.135000000000005</v>
      </c>
      <c r="R64" s="9">
        <v>100.875</v>
      </c>
      <c r="S64" s="9">
        <v>100.44499999999999</v>
      </c>
      <c r="T64" s="9">
        <v>101.069</v>
      </c>
      <c r="U64" s="9">
        <v>100</v>
      </c>
      <c r="V64" s="9">
        <v>100.532</v>
      </c>
      <c r="W64" s="9">
        <v>99.554000000000002</v>
      </c>
      <c r="X64" s="9">
        <v>106.101</v>
      </c>
      <c r="Y64" s="9">
        <v>107.607</v>
      </c>
      <c r="Z64" s="9">
        <v>107.795</v>
      </c>
      <c r="AA64" s="9">
        <v>109.479</v>
      </c>
      <c r="AC64" s="10">
        <f t="shared" si="5"/>
        <v>0.24974168519579898</v>
      </c>
      <c r="AD64" s="11">
        <f t="shared" si="6"/>
        <v>-0.50344137960684077</v>
      </c>
      <c r="AE64" s="10">
        <f t="shared" si="7"/>
        <v>2.3758134881426209</v>
      </c>
      <c r="AF64" s="10">
        <f t="shared" si="8"/>
        <v>-0.75318306480263975</v>
      </c>
      <c r="AH64" s="2">
        <f t="shared" si="9"/>
        <v>1</v>
      </c>
      <c r="AJ64" s="7"/>
      <c r="AK64" s="8"/>
    </row>
    <row r="65" spans="1:37">
      <c r="A65" s="7" t="s">
        <v>125</v>
      </c>
      <c r="B65" s="8" t="s">
        <v>126</v>
      </c>
      <c r="C65" s="9">
        <v>105.059</v>
      </c>
      <c r="D65" s="9">
        <v>99.537000000000006</v>
      </c>
      <c r="E65" s="9">
        <v>99.415000000000006</v>
      </c>
      <c r="F65" s="9">
        <v>100.39400000000001</v>
      </c>
      <c r="G65" s="9">
        <v>98.117999999999995</v>
      </c>
      <c r="H65" s="9">
        <v>96.757999999999996</v>
      </c>
      <c r="I65" s="9">
        <v>95.736000000000004</v>
      </c>
      <c r="J65" s="9">
        <v>94.388000000000005</v>
      </c>
      <c r="K65" s="9">
        <v>94.986000000000004</v>
      </c>
      <c r="L65" s="9">
        <v>98.59</v>
      </c>
      <c r="M65" s="9">
        <v>102.113</v>
      </c>
      <c r="N65" s="9">
        <v>102.10599999999999</v>
      </c>
      <c r="O65" s="9">
        <v>100.52500000000001</v>
      </c>
      <c r="P65" s="9">
        <v>103.339</v>
      </c>
      <c r="Q65" s="9">
        <v>107.152</v>
      </c>
      <c r="R65" s="9">
        <v>109.11799999999999</v>
      </c>
      <c r="S65" s="9">
        <v>108.04300000000001</v>
      </c>
      <c r="T65" s="9">
        <v>103.845</v>
      </c>
      <c r="U65" s="9">
        <v>100</v>
      </c>
      <c r="V65" s="9">
        <v>98.736000000000004</v>
      </c>
      <c r="W65" s="9">
        <v>95.507999999999996</v>
      </c>
      <c r="X65" s="9">
        <v>94.46</v>
      </c>
      <c r="Y65" s="9">
        <v>94.228999999999999</v>
      </c>
      <c r="Z65" s="9">
        <v>88.95</v>
      </c>
      <c r="AA65" s="9">
        <v>86.623000000000005</v>
      </c>
      <c r="AC65" s="10">
        <f t="shared" si="5"/>
        <v>0.58905322473429667</v>
      </c>
      <c r="AD65" s="11">
        <f t="shared" si="6"/>
        <v>-2.7896463062128625</v>
      </c>
      <c r="AE65" s="10">
        <f t="shared" si="7"/>
        <v>-2.4411161097816434</v>
      </c>
      <c r="AF65" s="10">
        <f t="shared" si="8"/>
        <v>-3.3786995309471592</v>
      </c>
      <c r="AH65" s="2">
        <f t="shared" si="9"/>
        <v>1</v>
      </c>
      <c r="AJ65" s="7"/>
      <c r="AK65" s="8"/>
    </row>
    <row r="66" spans="1:37">
      <c r="A66" s="7" t="s">
        <v>127</v>
      </c>
      <c r="B66" s="8" t="s">
        <v>128</v>
      </c>
      <c r="C66" s="9">
        <v>90.762</v>
      </c>
      <c r="D66" s="9">
        <v>90.584000000000003</v>
      </c>
      <c r="E66" s="9">
        <v>91.864999999999995</v>
      </c>
      <c r="F66" s="9">
        <v>93.057000000000002</v>
      </c>
      <c r="G66" s="9">
        <v>91.134</v>
      </c>
      <c r="H66" s="9">
        <v>92.384</v>
      </c>
      <c r="I66" s="9">
        <v>89.781999999999996</v>
      </c>
      <c r="J66" s="9">
        <v>89.334999999999994</v>
      </c>
      <c r="K66" s="9">
        <v>89.897999999999996</v>
      </c>
      <c r="L66" s="9">
        <v>91.658000000000001</v>
      </c>
      <c r="M66" s="9">
        <v>91.62</v>
      </c>
      <c r="N66" s="9">
        <v>90.251999999999995</v>
      </c>
      <c r="O66" s="9">
        <v>89.867000000000004</v>
      </c>
      <c r="P66" s="9">
        <v>90.475999999999999</v>
      </c>
      <c r="Q66" s="9">
        <v>91.822999999999993</v>
      </c>
      <c r="R66" s="9">
        <v>92.537999999999997</v>
      </c>
      <c r="S66" s="9">
        <v>96.712999999999994</v>
      </c>
      <c r="T66" s="9">
        <v>95.236999999999995</v>
      </c>
      <c r="U66" s="9">
        <v>100</v>
      </c>
      <c r="V66" s="9">
        <v>97.872</v>
      </c>
      <c r="W66" s="9">
        <v>99.022000000000006</v>
      </c>
      <c r="X66" s="9">
        <v>101.038</v>
      </c>
      <c r="Y66" s="9">
        <v>98.936999999999998</v>
      </c>
      <c r="Z66" s="9">
        <v>100.75700000000001</v>
      </c>
      <c r="AA66" s="9">
        <v>103.535</v>
      </c>
      <c r="AC66" s="10">
        <f t="shared" si="5"/>
        <v>0.2534559856000772</v>
      </c>
      <c r="AD66" s="11">
        <f t="shared" si="6"/>
        <v>1.2991175305525944</v>
      </c>
      <c r="AE66" s="10">
        <f t="shared" si="7"/>
        <v>1.1141918030719118</v>
      </c>
      <c r="AF66" s="10">
        <f t="shared" si="8"/>
        <v>1.0456615449525173</v>
      </c>
      <c r="AH66" s="2">
        <f t="shared" si="9"/>
        <v>0</v>
      </c>
      <c r="AJ66" s="7"/>
      <c r="AK66" s="8"/>
    </row>
    <row r="67" spans="1:37">
      <c r="A67" s="7" t="s">
        <v>129</v>
      </c>
      <c r="B67" s="8" t="s">
        <v>130</v>
      </c>
      <c r="C67" s="9">
        <v>89.471000000000004</v>
      </c>
      <c r="D67" s="9">
        <v>91.9</v>
      </c>
      <c r="E67" s="9">
        <v>92.858000000000004</v>
      </c>
      <c r="F67" s="9">
        <v>93.186000000000007</v>
      </c>
      <c r="G67" s="9">
        <v>90.82</v>
      </c>
      <c r="H67" s="9">
        <v>92.064999999999998</v>
      </c>
      <c r="I67" s="9">
        <v>91.096999999999994</v>
      </c>
      <c r="J67" s="9">
        <v>91.061999999999998</v>
      </c>
      <c r="K67" s="9">
        <v>90.632000000000005</v>
      </c>
      <c r="L67" s="9">
        <v>89.959000000000003</v>
      </c>
      <c r="M67" s="9">
        <v>89.522999999999996</v>
      </c>
      <c r="N67" s="9">
        <v>89.403000000000006</v>
      </c>
      <c r="O67" s="9">
        <v>91.22</v>
      </c>
      <c r="P67" s="9">
        <v>91.926000000000002</v>
      </c>
      <c r="Q67" s="9">
        <v>93.73</v>
      </c>
      <c r="R67" s="9">
        <v>94.778000000000006</v>
      </c>
      <c r="S67" s="9">
        <v>99.063000000000002</v>
      </c>
      <c r="T67" s="9">
        <v>97.21</v>
      </c>
      <c r="U67" s="9">
        <v>100</v>
      </c>
      <c r="V67" s="9">
        <v>92.617999999999995</v>
      </c>
      <c r="W67" s="9">
        <v>96.331999999999994</v>
      </c>
      <c r="X67" s="9">
        <v>97.644999999999996</v>
      </c>
      <c r="Y67" s="9">
        <v>97.241</v>
      </c>
      <c r="Z67" s="9">
        <v>100.492</v>
      </c>
      <c r="AA67" s="9">
        <v>99.863</v>
      </c>
      <c r="AC67" s="10">
        <f t="shared" si="5"/>
        <v>0.45315614594828463</v>
      </c>
      <c r="AD67" s="11">
        <f t="shared" si="6"/>
        <v>-0.30243427716300636</v>
      </c>
      <c r="AE67" s="10">
        <f t="shared" si="7"/>
        <v>0.89996720405011632</v>
      </c>
      <c r="AF67" s="10">
        <f t="shared" si="8"/>
        <v>-0.75559042311129099</v>
      </c>
      <c r="AH67" s="2">
        <f t="shared" si="9"/>
        <v>1</v>
      </c>
      <c r="AJ67" s="7"/>
      <c r="AK67" s="8"/>
    </row>
    <row r="68" spans="1:37">
      <c r="A68" s="7" t="s">
        <v>131</v>
      </c>
      <c r="B68" s="8" t="s">
        <v>132</v>
      </c>
      <c r="C68" s="9">
        <v>103.072</v>
      </c>
      <c r="D68" s="9">
        <v>102.465</v>
      </c>
      <c r="E68" s="9">
        <v>102.54600000000001</v>
      </c>
      <c r="F68" s="9">
        <v>101.35599999999999</v>
      </c>
      <c r="G68" s="9">
        <v>103.18</v>
      </c>
      <c r="H68" s="9">
        <v>102.86799999999999</v>
      </c>
      <c r="I68" s="9">
        <v>102.53100000000001</v>
      </c>
      <c r="J68" s="9">
        <v>103.498</v>
      </c>
      <c r="K68" s="9">
        <v>103.224</v>
      </c>
      <c r="L68" s="9">
        <v>102.8</v>
      </c>
      <c r="M68" s="9">
        <v>102.89</v>
      </c>
      <c r="N68" s="9">
        <v>103.372</v>
      </c>
      <c r="O68" s="9">
        <v>103.73399999999999</v>
      </c>
      <c r="P68" s="9">
        <v>105.233</v>
      </c>
      <c r="Q68" s="9">
        <v>99.665000000000006</v>
      </c>
      <c r="R68" s="9">
        <v>99.882000000000005</v>
      </c>
      <c r="S68" s="9">
        <v>100.73</v>
      </c>
      <c r="T68" s="9">
        <v>101.51600000000001</v>
      </c>
      <c r="U68" s="9">
        <v>100</v>
      </c>
      <c r="V68" s="9">
        <v>100.32599999999999</v>
      </c>
      <c r="W68" s="9">
        <v>99.823999999999998</v>
      </c>
      <c r="X68" s="9">
        <v>100.259</v>
      </c>
      <c r="Y68" s="9">
        <v>103.14</v>
      </c>
      <c r="Z68" s="9">
        <v>101.872</v>
      </c>
      <c r="AA68" s="9">
        <v>100.541</v>
      </c>
      <c r="AC68" s="10">
        <f t="shared" si="5"/>
        <v>-0.11025159510908318</v>
      </c>
      <c r="AD68" s="11">
        <f t="shared" si="6"/>
        <v>-0.56025953860756583</v>
      </c>
      <c r="AE68" s="10">
        <f t="shared" si="7"/>
        <v>0.17892422841421243</v>
      </c>
      <c r="AF68" s="10">
        <f t="shared" si="8"/>
        <v>-0.45000794349848267</v>
      </c>
      <c r="AH68" s="2">
        <f t="shared" si="9"/>
        <v>1</v>
      </c>
      <c r="AJ68" s="7"/>
      <c r="AK68" s="8"/>
    </row>
    <row r="69" spans="1:37">
      <c r="A69" s="7" t="s">
        <v>133</v>
      </c>
      <c r="B69" s="8" t="s">
        <v>134</v>
      </c>
      <c r="C69" s="9">
        <v>111.504</v>
      </c>
      <c r="D69" s="9">
        <v>108.896</v>
      </c>
      <c r="E69" s="9">
        <v>107.739</v>
      </c>
      <c r="F69" s="9">
        <v>113.70699999999999</v>
      </c>
      <c r="G69" s="9">
        <v>111.857</v>
      </c>
      <c r="H69" s="9">
        <v>110.666</v>
      </c>
      <c r="I69" s="9">
        <v>105.441</v>
      </c>
      <c r="J69" s="9">
        <v>101.91</v>
      </c>
      <c r="K69" s="9">
        <v>99.242999999999995</v>
      </c>
      <c r="L69" s="9">
        <v>97.768000000000001</v>
      </c>
      <c r="M69" s="9">
        <v>95.497</v>
      </c>
      <c r="N69" s="9">
        <v>95.62</v>
      </c>
      <c r="O69" s="9">
        <v>96.385000000000005</v>
      </c>
      <c r="P69" s="9">
        <v>97.963999999999999</v>
      </c>
      <c r="Q69" s="9">
        <v>98.881</v>
      </c>
      <c r="R69" s="9">
        <v>99.338999999999999</v>
      </c>
      <c r="S69" s="9">
        <v>98.361999999999995</v>
      </c>
      <c r="T69" s="9">
        <v>99.259</v>
      </c>
      <c r="U69" s="9">
        <v>100</v>
      </c>
      <c r="V69" s="9">
        <v>100.702</v>
      </c>
      <c r="W69" s="9">
        <v>99.831999999999994</v>
      </c>
      <c r="X69" s="9">
        <v>101.621</v>
      </c>
      <c r="Y69" s="9">
        <v>100.69799999999999</v>
      </c>
      <c r="Z69" s="9">
        <v>101.187</v>
      </c>
      <c r="AA69" s="9">
        <v>100.85599999999999</v>
      </c>
      <c r="AC69" s="10">
        <f t="shared" si="5"/>
        <v>-0.90653383814153932</v>
      </c>
      <c r="AD69" s="11">
        <f t="shared" si="6"/>
        <v>0.19187258828965281</v>
      </c>
      <c r="AE69" s="10">
        <f t="shared" si="7"/>
        <v>0.25512459308537749</v>
      </c>
      <c r="AF69" s="10">
        <f t="shared" si="8"/>
        <v>1.0984064264311921</v>
      </c>
      <c r="AH69" s="2">
        <f t="shared" si="9"/>
        <v>0</v>
      </c>
      <c r="AJ69" s="7"/>
      <c r="AK69" s="8"/>
    </row>
    <row r="70" spans="1:37">
      <c r="A70" s="7" t="s">
        <v>135</v>
      </c>
      <c r="B70" s="8" t="s">
        <v>136</v>
      </c>
      <c r="C70" s="9">
        <v>126.294</v>
      </c>
      <c r="D70" s="9">
        <v>121.169</v>
      </c>
      <c r="E70" s="9">
        <v>120.41</v>
      </c>
      <c r="F70" s="9">
        <v>123.908</v>
      </c>
      <c r="G70" s="9">
        <v>124.468</v>
      </c>
      <c r="H70" s="9">
        <v>123.517</v>
      </c>
      <c r="I70" s="9">
        <v>120.687</v>
      </c>
      <c r="J70" s="9">
        <v>117.88500000000001</v>
      </c>
      <c r="K70" s="9">
        <v>114.759</v>
      </c>
      <c r="L70" s="9">
        <v>113.01600000000001</v>
      </c>
      <c r="M70" s="9">
        <v>110.93899999999999</v>
      </c>
      <c r="N70" s="9">
        <v>103.13500000000001</v>
      </c>
      <c r="O70" s="9">
        <v>103.47799999999999</v>
      </c>
      <c r="P70" s="9">
        <v>102.96899999999999</v>
      </c>
      <c r="Q70" s="9">
        <v>101.97799999999999</v>
      </c>
      <c r="R70" s="9">
        <v>102.114</v>
      </c>
      <c r="S70" s="9">
        <v>101.857</v>
      </c>
      <c r="T70" s="9">
        <v>101.84399999999999</v>
      </c>
      <c r="U70" s="9">
        <v>100</v>
      </c>
      <c r="V70" s="9">
        <v>100.65900000000001</v>
      </c>
      <c r="W70" s="9">
        <v>101.011</v>
      </c>
      <c r="X70" s="9">
        <v>102.13500000000001</v>
      </c>
      <c r="Y70" s="9">
        <v>103.26600000000001</v>
      </c>
      <c r="Z70" s="9">
        <v>101.96</v>
      </c>
      <c r="AA70" s="9">
        <v>102.699</v>
      </c>
      <c r="AC70" s="10">
        <f t="shared" si="5"/>
        <v>-1.6078047303434282</v>
      </c>
      <c r="AD70" s="11">
        <f t="shared" si="6"/>
        <v>-0.27376029911840144</v>
      </c>
      <c r="AE70" s="10">
        <f t="shared" si="7"/>
        <v>0.41432394966935038</v>
      </c>
      <c r="AF70" s="10">
        <f t="shared" si="8"/>
        <v>1.3340444312250268</v>
      </c>
      <c r="AH70" s="2">
        <f t="shared" si="9"/>
        <v>0</v>
      </c>
      <c r="AJ70" s="7"/>
      <c r="AK70" s="8"/>
    </row>
    <row r="71" spans="1:37">
      <c r="A71" s="7" t="s">
        <v>137</v>
      </c>
      <c r="B71" s="8" t="s">
        <v>138</v>
      </c>
      <c r="C71" s="9">
        <v>83.353999999999999</v>
      </c>
      <c r="D71" s="9">
        <v>82.296000000000006</v>
      </c>
      <c r="E71" s="9">
        <v>84.647000000000006</v>
      </c>
      <c r="F71" s="9">
        <v>86.135000000000005</v>
      </c>
      <c r="G71" s="9">
        <v>83.600999999999999</v>
      </c>
      <c r="H71" s="9">
        <v>87.525999999999996</v>
      </c>
      <c r="I71" s="9">
        <v>87.236000000000004</v>
      </c>
      <c r="J71" s="9">
        <v>88.498999999999995</v>
      </c>
      <c r="K71" s="9">
        <v>88.933999999999997</v>
      </c>
      <c r="L71" s="9">
        <v>88.305000000000007</v>
      </c>
      <c r="M71" s="9">
        <v>92.725999999999999</v>
      </c>
      <c r="N71" s="9">
        <v>92.965000000000003</v>
      </c>
      <c r="O71" s="9">
        <v>93.863</v>
      </c>
      <c r="P71" s="9">
        <v>93.031000000000006</v>
      </c>
      <c r="Q71" s="9">
        <v>95.272999999999996</v>
      </c>
      <c r="R71" s="9">
        <v>95.427999999999997</v>
      </c>
      <c r="S71" s="9">
        <v>98.700999999999993</v>
      </c>
      <c r="T71" s="9">
        <v>99.093999999999994</v>
      </c>
      <c r="U71" s="9">
        <v>100</v>
      </c>
      <c r="V71" s="9">
        <v>99.304000000000002</v>
      </c>
      <c r="W71" s="9">
        <v>102.76</v>
      </c>
      <c r="X71" s="9">
        <v>104.096</v>
      </c>
      <c r="Y71" s="9">
        <v>105.496</v>
      </c>
      <c r="Z71" s="9">
        <v>106.97799999999999</v>
      </c>
      <c r="AA71" s="9">
        <v>108.584</v>
      </c>
      <c r="AC71" s="10">
        <f t="shared" si="5"/>
        <v>1.0344416876364353</v>
      </c>
      <c r="AD71" s="11">
        <f t="shared" si="6"/>
        <v>1.2109092547598153</v>
      </c>
      <c r="AE71" s="10">
        <f t="shared" si="7"/>
        <v>1.3781973688495277</v>
      </c>
      <c r="AF71" s="10">
        <f t="shared" si="8"/>
        <v>0.17646756712337996</v>
      </c>
      <c r="AH71" s="2">
        <f t="shared" si="9"/>
        <v>0</v>
      </c>
      <c r="AJ71" s="7"/>
      <c r="AK71" s="8"/>
    </row>
    <row r="72" spans="1:37">
      <c r="A72" s="7" t="s">
        <v>139</v>
      </c>
      <c r="B72" s="8" t="s">
        <v>140</v>
      </c>
      <c r="C72" s="9">
        <v>78.141999999999996</v>
      </c>
      <c r="D72" s="9">
        <v>75.787000000000006</v>
      </c>
      <c r="E72" s="9">
        <v>78.382999999999996</v>
      </c>
      <c r="F72" s="9">
        <v>83.725999999999999</v>
      </c>
      <c r="G72" s="9">
        <v>84.286000000000001</v>
      </c>
      <c r="H72" s="9">
        <v>91.117000000000004</v>
      </c>
      <c r="I72" s="9">
        <v>90.242999999999995</v>
      </c>
      <c r="J72" s="9">
        <v>88.248999999999995</v>
      </c>
      <c r="K72" s="9">
        <v>89.816999999999993</v>
      </c>
      <c r="L72" s="9">
        <v>88.596999999999994</v>
      </c>
      <c r="M72" s="9">
        <v>89.141999999999996</v>
      </c>
      <c r="N72" s="9">
        <v>95.736000000000004</v>
      </c>
      <c r="O72" s="9">
        <v>97.453999999999994</v>
      </c>
      <c r="P72" s="9">
        <v>101.854</v>
      </c>
      <c r="Q72" s="9">
        <v>104.042</v>
      </c>
      <c r="R72" s="9">
        <v>105.86799999999999</v>
      </c>
      <c r="S72" s="9">
        <v>103.298</v>
      </c>
      <c r="T72" s="9">
        <v>103.65600000000001</v>
      </c>
      <c r="U72" s="9">
        <v>100</v>
      </c>
      <c r="V72" s="9">
        <v>101.003</v>
      </c>
      <c r="W72" s="9">
        <v>102.273</v>
      </c>
      <c r="X72" s="9">
        <v>98.236000000000004</v>
      </c>
      <c r="Y72" s="9">
        <v>100.167</v>
      </c>
      <c r="Z72" s="9">
        <v>103.52200000000001</v>
      </c>
      <c r="AA72" s="9">
        <v>105.26300000000001</v>
      </c>
      <c r="AC72" s="10">
        <f t="shared" si="5"/>
        <v>1.0744444112232105</v>
      </c>
      <c r="AD72" s="11">
        <f t="shared" si="6"/>
        <v>-0.44773386077495819</v>
      </c>
      <c r="AE72" s="10">
        <f t="shared" si="7"/>
        <v>0.72040679678139674</v>
      </c>
      <c r="AF72" s="10">
        <f t="shared" si="8"/>
        <v>-1.5221782719981687</v>
      </c>
      <c r="AH72" s="2">
        <f t="shared" si="9"/>
        <v>1</v>
      </c>
      <c r="AJ72" s="7"/>
      <c r="AK72" s="8"/>
    </row>
    <row r="73" spans="1:37">
      <c r="A73" s="7" t="s">
        <v>141</v>
      </c>
      <c r="B73" s="8" t="s">
        <v>142</v>
      </c>
      <c r="C73" s="9">
        <v>108.884</v>
      </c>
      <c r="D73" s="9">
        <v>110.499</v>
      </c>
      <c r="E73" s="9">
        <v>115.81</v>
      </c>
      <c r="F73" s="9">
        <v>120.021</v>
      </c>
      <c r="G73" s="9">
        <v>117.389</v>
      </c>
      <c r="H73" s="9">
        <v>125.553</v>
      </c>
      <c r="I73" s="9">
        <v>114.53700000000001</v>
      </c>
      <c r="J73" s="9">
        <v>111.479</v>
      </c>
      <c r="K73" s="9">
        <v>110.71</v>
      </c>
      <c r="L73" s="9">
        <v>110.169</v>
      </c>
      <c r="M73" s="9">
        <v>114.57299999999999</v>
      </c>
      <c r="N73" s="9">
        <v>107.11799999999999</v>
      </c>
      <c r="O73" s="9">
        <v>109.575</v>
      </c>
      <c r="P73" s="9">
        <v>110.012</v>
      </c>
      <c r="Q73" s="9">
        <v>98.361999999999995</v>
      </c>
      <c r="R73" s="9">
        <v>99.061999999999998</v>
      </c>
      <c r="S73" s="9">
        <v>94.954999999999998</v>
      </c>
      <c r="T73" s="9">
        <v>99.048000000000002</v>
      </c>
      <c r="U73" s="9">
        <v>100</v>
      </c>
      <c r="V73" s="9">
        <v>103.813</v>
      </c>
      <c r="W73" s="9">
        <v>106.041</v>
      </c>
      <c r="X73" s="9">
        <v>100.61499999999999</v>
      </c>
      <c r="Y73" s="9">
        <v>99.456000000000003</v>
      </c>
      <c r="Z73" s="9">
        <v>105.312</v>
      </c>
      <c r="AA73" s="9">
        <v>109.35599999999999</v>
      </c>
      <c r="AC73" s="10">
        <f t="shared" si="5"/>
        <v>-1.97602832551942</v>
      </c>
      <c r="AD73" s="11">
        <f t="shared" si="6"/>
        <v>2.2740410220529914</v>
      </c>
      <c r="AE73" s="10">
        <f t="shared" si="7"/>
        <v>0.76957008805025107</v>
      </c>
      <c r="AF73" s="10">
        <f t="shared" si="8"/>
        <v>4.2500693475724116</v>
      </c>
      <c r="AH73" s="2">
        <f t="shared" si="9"/>
        <v>0</v>
      </c>
      <c r="AJ73" s="7"/>
      <c r="AK73" s="8"/>
    </row>
    <row r="74" spans="1:37">
      <c r="A74" s="7" t="s">
        <v>143</v>
      </c>
      <c r="B74" s="8" t="s">
        <v>144</v>
      </c>
      <c r="C74" s="9">
        <v>90.569000000000003</v>
      </c>
      <c r="D74" s="9">
        <v>88.947999999999993</v>
      </c>
      <c r="E74" s="9">
        <v>88.331000000000003</v>
      </c>
      <c r="F74" s="9">
        <v>88.131</v>
      </c>
      <c r="G74" s="9">
        <v>90.435000000000002</v>
      </c>
      <c r="H74" s="9">
        <v>92.981999999999999</v>
      </c>
      <c r="I74" s="9">
        <v>93.664000000000001</v>
      </c>
      <c r="J74" s="9">
        <v>95.626999999999995</v>
      </c>
      <c r="K74" s="9">
        <v>97.536000000000001</v>
      </c>
      <c r="L74" s="9">
        <v>99.186999999999998</v>
      </c>
      <c r="M74" s="9">
        <v>99.6</v>
      </c>
      <c r="N74" s="9">
        <v>98.578999999999994</v>
      </c>
      <c r="O74" s="9">
        <v>101.602</v>
      </c>
      <c r="P74" s="9">
        <v>101.95</v>
      </c>
      <c r="Q74" s="9">
        <v>102.461</v>
      </c>
      <c r="R74" s="9">
        <v>102.28400000000001</v>
      </c>
      <c r="S74" s="9">
        <v>100.78700000000001</v>
      </c>
      <c r="T74" s="9">
        <v>102.608</v>
      </c>
      <c r="U74" s="9">
        <v>100</v>
      </c>
      <c r="V74" s="9">
        <v>98.302000000000007</v>
      </c>
      <c r="W74" s="9">
        <v>97.418000000000006</v>
      </c>
      <c r="X74" s="9">
        <v>91.85</v>
      </c>
      <c r="Y74" s="9">
        <v>87.207999999999998</v>
      </c>
      <c r="Z74" s="9">
        <v>90.084000000000003</v>
      </c>
      <c r="AA74" s="9">
        <v>93.257000000000005</v>
      </c>
      <c r="AC74" s="10">
        <f t="shared" si="5"/>
        <v>0.82091646977711819</v>
      </c>
      <c r="AD74" s="11">
        <f t="shared" si="6"/>
        <v>-1.7301634634737795</v>
      </c>
      <c r="AE74" s="10">
        <f t="shared" si="7"/>
        <v>-1.0912968942907026</v>
      </c>
      <c r="AF74" s="10">
        <f t="shared" si="8"/>
        <v>-2.5510799332508975</v>
      </c>
      <c r="AH74" s="2">
        <f t="shared" si="9"/>
        <v>1</v>
      </c>
      <c r="AJ74" s="7"/>
      <c r="AK74" s="8"/>
    </row>
    <row r="75" spans="1:37">
      <c r="A75" s="7" t="s">
        <v>145</v>
      </c>
      <c r="B75" s="8" t="s">
        <v>146</v>
      </c>
      <c r="C75" s="9">
        <v>95.518000000000001</v>
      </c>
      <c r="D75" s="9">
        <v>97.486000000000004</v>
      </c>
      <c r="E75" s="9">
        <v>96.177000000000007</v>
      </c>
      <c r="F75" s="9">
        <v>96.021000000000001</v>
      </c>
      <c r="G75" s="9">
        <v>94.542000000000002</v>
      </c>
      <c r="H75" s="9">
        <v>93.674000000000007</v>
      </c>
      <c r="I75" s="9">
        <v>93.96</v>
      </c>
      <c r="J75" s="9">
        <v>93.350999999999999</v>
      </c>
      <c r="K75" s="9">
        <v>92.724999999999994</v>
      </c>
      <c r="L75" s="9">
        <v>93.057000000000002</v>
      </c>
      <c r="M75" s="9">
        <v>93.353999999999999</v>
      </c>
      <c r="N75" s="9">
        <v>94.573999999999998</v>
      </c>
      <c r="O75" s="9">
        <v>96.006</v>
      </c>
      <c r="P75" s="9">
        <v>97.358999999999995</v>
      </c>
      <c r="Q75" s="9">
        <v>97.564999999999998</v>
      </c>
      <c r="R75" s="9">
        <v>96.478999999999999</v>
      </c>
      <c r="S75" s="9">
        <v>98.046999999999997</v>
      </c>
      <c r="T75" s="9">
        <v>99.06</v>
      </c>
      <c r="U75" s="9">
        <v>100</v>
      </c>
      <c r="V75" s="9">
        <v>100.398</v>
      </c>
      <c r="W75" s="9">
        <v>101.432</v>
      </c>
      <c r="X75" s="9">
        <v>100.316</v>
      </c>
      <c r="Y75" s="9">
        <v>100.128</v>
      </c>
      <c r="Z75" s="9">
        <v>102.974</v>
      </c>
      <c r="AA75" s="9">
        <v>103.212</v>
      </c>
      <c r="AC75" s="10">
        <f t="shared" si="5"/>
        <v>0.46587548120127614</v>
      </c>
      <c r="AD75" s="11">
        <f t="shared" si="6"/>
        <v>0.78876320218517204</v>
      </c>
      <c r="AE75" s="10">
        <f t="shared" si="7"/>
        <v>0.43491255329239692</v>
      </c>
      <c r="AF75" s="10">
        <f t="shared" si="8"/>
        <v>0.3228877209838959</v>
      </c>
      <c r="AH75" s="2">
        <f t="shared" si="9"/>
        <v>0</v>
      </c>
      <c r="AJ75" s="7"/>
      <c r="AK75" s="8"/>
    </row>
    <row r="76" spans="1:37">
      <c r="A76" s="7" t="s">
        <v>147</v>
      </c>
      <c r="B76" s="8" t="s">
        <v>148</v>
      </c>
      <c r="C76" s="9">
        <v>104.062</v>
      </c>
      <c r="D76" s="9">
        <v>104.05200000000001</v>
      </c>
      <c r="E76" s="9">
        <v>103.79600000000001</v>
      </c>
      <c r="F76" s="9">
        <v>101.723</v>
      </c>
      <c r="G76" s="9">
        <v>100.363</v>
      </c>
      <c r="H76" s="9">
        <v>102.809</v>
      </c>
      <c r="I76" s="9">
        <v>102.93300000000001</v>
      </c>
      <c r="J76" s="9">
        <v>104.884</v>
      </c>
      <c r="K76" s="9">
        <v>103.407</v>
      </c>
      <c r="L76" s="9">
        <v>102.45399999999999</v>
      </c>
      <c r="M76" s="9">
        <v>100.705</v>
      </c>
      <c r="N76" s="9">
        <v>106.16</v>
      </c>
      <c r="O76" s="9">
        <v>106.77800000000001</v>
      </c>
      <c r="P76" s="9">
        <v>107.88800000000001</v>
      </c>
      <c r="Q76" s="9">
        <v>99.885999999999996</v>
      </c>
      <c r="R76" s="9">
        <v>100.748</v>
      </c>
      <c r="S76" s="9">
        <v>98.572999999999993</v>
      </c>
      <c r="T76" s="9">
        <v>99.653999999999996</v>
      </c>
      <c r="U76" s="9">
        <v>100</v>
      </c>
      <c r="V76" s="9">
        <v>99.977000000000004</v>
      </c>
      <c r="W76" s="9">
        <v>100.218</v>
      </c>
      <c r="X76" s="9">
        <v>97.301000000000002</v>
      </c>
      <c r="Y76" s="9">
        <v>96.713999999999999</v>
      </c>
      <c r="Z76" s="9">
        <v>97.134</v>
      </c>
      <c r="AA76" s="9">
        <v>98.906999999999996</v>
      </c>
      <c r="AC76" s="10">
        <f t="shared" si="5"/>
        <v>-0.25973926235101619</v>
      </c>
      <c r="AD76" s="11">
        <f t="shared" si="6"/>
        <v>0.18812089636496077</v>
      </c>
      <c r="AE76" s="10">
        <f t="shared" si="7"/>
        <v>-0.3291949636919323</v>
      </c>
      <c r="AF76" s="10">
        <f t="shared" si="8"/>
        <v>0.44786015871597695</v>
      </c>
      <c r="AH76" s="2">
        <f t="shared" si="9"/>
        <v>0</v>
      </c>
      <c r="AJ76" s="7"/>
      <c r="AK76" s="8"/>
    </row>
    <row r="78" spans="1:37">
      <c r="AH78" s="2">
        <f>COUNT(AH9:AH76)</f>
        <v>68</v>
      </c>
    </row>
    <row r="79" spans="1:37">
      <c r="AH79" s="2">
        <f>SUM(AH7:AH76)</f>
        <v>36</v>
      </c>
    </row>
    <row r="80" spans="1:37">
      <c r="AC80" s="10">
        <f>MEDIAN(AC9:AC76)</f>
        <v>0.57949162178541846</v>
      </c>
      <c r="AD80" s="10">
        <f>MEDIAN(AD9:AD76)</f>
        <v>0.28578076560407284</v>
      </c>
      <c r="AE80" s="10">
        <f>MEDIAN(AE9:AE76)</f>
        <v>0.46160699637247243</v>
      </c>
      <c r="AF80" s="10">
        <f>MEDIAN(AF9:AF76)</f>
        <v>6.8863134123530484E-2</v>
      </c>
    </row>
    <row r="83" spans="29:32">
      <c r="AC83" s="10">
        <f>MEDIAN(AC9:AC27)</f>
        <v>0.57327510958814221</v>
      </c>
      <c r="AD83" s="10">
        <f>MEDIAN(AD9:AD27)</f>
        <v>1.6955505325353313</v>
      </c>
      <c r="AE83" s="10">
        <f>MEDIAN(AE9:AE27)</f>
        <v>0.19388186578719088</v>
      </c>
      <c r="AF83" s="10">
        <f>MEDIAN(AF9:AF27)</f>
        <v>0.51053862888190626</v>
      </c>
    </row>
    <row r="84" spans="29:32">
      <c r="AC84" s="10">
        <f>MEDIAN(AC28:AC76)</f>
        <v>0.58905322473429667</v>
      </c>
      <c r="AD84" s="10">
        <f>MEDIAN(AD28:AD76)</f>
        <v>0.19187258828965281</v>
      </c>
      <c r="AE84" s="10">
        <f>MEDIAN(AE28:AE76)</f>
        <v>0.52902525074907136</v>
      </c>
      <c r="AF84" s="10">
        <f>MEDIAN(AF28:AF76)</f>
        <v>-0.60271745973907875</v>
      </c>
    </row>
  </sheetData>
  <mergeCells count="5">
    <mergeCell ref="A1:AA1"/>
    <mergeCell ref="A2:AA2"/>
    <mergeCell ref="A3:AA3"/>
    <mergeCell ref="A4:AA4"/>
    <mergeCell ref="A5:AA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7"/>
  <sheetViews>
    <sheetView workbookViewId="0">
      <pane xSplit="2" ySplit="5" topLeftCell="M6" activePane="bottomRight" state="frozen"/>
      <selection pane="topRight" activeCell="C1" sqref="C1"/>
      <selection pane="bottomLeft" activeCell="A6" sqref="A6"/>
      <selection pane="bottomRight" activeCell="P30" sqref="P30"/>
    </sheetView>
  </sheetViews>
  <sheetFormatPr defaultRowHeight="11.25"/>
  <cols>
    <col min="1" max="1" width="17.5703125" style="2" bestFit="1" customWidth="1"/>
    <col min="2" max="2" width="37.28515625" style="2" bestFit="1" customWidth="1"/>
    <col min="3" max="15" width="13.7109375" style="2" customWidth="1"/>
    <col min="16" max="16" width="13.7109375" style="22" customWidth="1"/>
    <col min="17" max="27" width="13.7109375" style="2" customWidth="1"/>
    <col min="28" max="256" width="9.140625" style="2"/>
    <col min="257" max="257" width="17.5703125" style="2" bestFit="1" customWidth="1"/>
    <col min="258" max="258" width="37.28515625" style="2" bestFit="1" customWidth="1"/>
    <col min="259" max="283" width="13.7109375" style="2" customWidth="1"/>
    <col min="284" max="512" width="9.140625" style="2"/>
    <col min="513" max="513" width="17.5703125" style="2" bestFit="1" customWidth="1"/>
    <col min="514" max="514" width="37.28515625" style="2" bestFit="1" customWidth="1"/>
    <col min="515" max="539" width="13.7109375" style="2" customWidth="1"/>
    <col min="540" max="768" width="9.140625" style="2"/>
    <col min="769" max="769" width="17.5703125" style="2" bestFit="1" customWidth="1"/>
    <col min="770" max="770" width="37.28515625" style="2" bestFit="1" customWidth="1"/>
    <col min="771" max="795" width="13.7109375" style="2" customWidth="1"/>
    <col min="796" max="1024" width="9.140625" style="2"/>
    <col min="1025" max="1025" width="17.5703125" style="2" bestFit="1" customWidth="1"/>
    <col min="1026" max="1026" width="37.28515625" style="2" bestFit="1" customWidth="1"/>
    <col min="1027" max="1051" width="13.7109375" style="2" customWidth="1"/>
    <col min="1052" max="1280" width="9.140625" style="2"/>
    <col min="1281" max="1281" width="17.5703125" style="2" bestFit="1" customWidth="1"/>
    <col min="1282" max="1282" width="37.28515625" style="2" bestFit="1" customWidth="1"/>
    <col min="1283" max="1307" width="13.7109375" style="2" customWidth="1"/>
    <col min="1308" max="1536" width="9.140625" style="2"/>
    <col min="1537" max="1537" width="17.5703125" style="2" bestFit="1" customWidth="1"/>
    <col min="1538" max="1538" width="37.28515625" style="2" bestFit="1" customWidth="1"/>
    <col min="1539" max="1563" width="13.7109375" style="2" customWidth="1"/>
    <col min="1564" max="1792" width="9.140625" style="2"/>
    <col min="1793" max="1793" width="17.5703125" style="2" bestFit="1" customWidth="1"/>
    <col min="1794" max="1794" width="37.28515625" style="2" bestFit="1" customWidth="1"/>
    <col min="1795" max="1819" width="13.7109375" style="2" customWidth="1"/>
    <col min="1820" max="2048" width="9.140625" style="2"/>
    <col min="2049" max="2049" width="17.5703125" style="2" bestFit="1" customWidth="1"/>
    <col min="2050" max="2050" width="37.28515625" style="2" bestFit="1" customWidth="1"/>
    <col min="2051" max="2075" width="13.7109375" style="2" customWidth="1"/>
    <col min="2076" max="2304" width="9.140625" style="2"/>
    <col min="2305" max="2305" width="17.5703125" style="2" bestFit="1" customWidth="1"/>
    <col min="2306" max="2306" width="37.28515625" style="2" bestFit="1" customWidth="1"/>
    <col min="2307" max="2331" width="13.7109375" style="2" customWidth="1"/>
    <col min="2332" max="2560" width="9.140625" style="2"/>
    <col min="2561" max="2561" width="17.5703125" style="2" bestFit="1" customWidth="1"/>
    <col min="2562" max="2562" width="37.28515625" style="2" bestFit="1" customWidth="1"/>
    <col min="2563" max="2587" width="13.7109375" style="2" customWidth="1"/>
    <col min="2588" max="2816" width="9.140625" style="2"/>
    <col min="2817" max="2817" width="17.5703125" style="2" bestFit="1" customWidth="1"/>
    <col min="2818" max="2818" width="37.28515625" style="2" bestFit="1" customWidth="1"/>
    <col min="2819" max="2843" width="13.7109375" style="2" customWidth="1"/>
    <col min="2844" max="3072" width="9.140625" style="2"/>
    <col min="3073" max="3073" width="17.5703125" style="2" bestFit="1" customWidth="1"/>
    <col min="3074" max="3074" width="37.28515625" style="2" bestFit="1" customWidth="1"/>
    <col min="3075" max="3099" width="13.7109375" style="2" customWidth="1"/>
    <col min="3100" max="3328" width="9.140625" style="2"/>
    <col min="3329" max="3329" width="17.5703125" style="2" bestFit="1" customWidth="1"/>
    <col min="3330" max="3330" width="37.28515625" style="2" bestFit="1" customWidth="1"/>
    <col min="3331" max="3355" width="13.7109375" style="2" customWidth="1"/>
    <col min="3356" max="3584" width="9.140625" style="2"/>
    <col min="3585" max="3585" width="17.5703125" style="2" bestFit="1" customWidth="1"/>
    <col min="3586" max="3586" width="37.28515625" style="2" bestFit="1" customWidth="1"/>
    <col min="3587" max="3611" width="13.7109375" style="2" customWidth="1"/>
    <col min="3612" max="3840" width="9.140625" style="2"/>
    <col min="3841" max="3841" width="17.5703125" style="2" bestFit="1" customWidth="1"/>
    <col min="3842" max="3842" width="37.28515625" style="2" bestFit="1" customWidth="1"/>
    <col min="3843" max="3867" width="13.7109375" style="2" customWidth="1"/>
    <col min="3868" max="4096" width="9.140625" style="2"/>
    <col min="4097" max="4097" width="17.5703125" style="2" bestFit="1" customWidth="1"/>
    <col min="4098" max="4098" width="37.28515625" style="2" bestFit="1" customWidth="1"/>
    <col min="4099" max="4123" width="13.7109375" style="2" customWidth="1"/>
    <col min="4124" max="4352" width="9.140625" style="2"/>
    <col min="4353" max="4353" width="17.5703125" style="2" bestFit="1" customWidth="1"/>
    <col min="4354" max="4354" width="37.28515625" style="2" bestFit="1" customWidth="1"/>
    <col min="4355" max="4379" width="13.7109375" style="2" customWidth="1"/>
    <col min="4380" max="4608" width="9.140625" style="2"/>
    <col min="4609" max="4609" width="17.5703125" style="2" bestFit="1" customWidth="1"/>
    <col min="4610" max="4610" width="37.28515625" style="2" bestFit="1" customWidth="1"/>
    <col min="4611" max="4635" width="13.7109375" style="2" customWidth="1"/>
    <col min="4636" max="4864" width="9.140625" style="2"/>
    <col min="4865" max="4865" width="17.5703125" style="2" bestFit="1" customWidth="1"/>
    <col min="4866" max="4866" width="37.28515625" style="2" bestFit="1" customWidth="1"/>
    <col min="4867" max="4891" width="13.7109375" style="2" customWidth="1"/>
    <col min="4892" max="5120" width="9.140625" style="2"/>
    <col min="5121" max="5121" width="17.5703125" style="2" bestFit="1" customWidth="1"/>
    <col min="5122" max="5122" width="37.28515625" style="2" bestFit="1" customWidth="1"/>
    <col min="5123" max="5147" width="13.7109375" style="2" customWidth="1"/>
    <col min="5148" max="5376" width="9.140625" style="2"/>
    <col min="5377" max="5377" width="17.5703125" style="2" bestFit="1" customWidth="1"/>
    <col min="5378" max="5378" width="37.28515625" style="2" bestFit="1" customWidth="1"/>
    <col min="5379" max="5403" width="13.7109375" style="2" customWidth="1"/>
    <col min="5404" max="5632" width="9.140625" style="2"/>
    <col min="5633" max="5633" width="17.5703125" style="2" bestFit="1" customWidth="1"/>
    <col min="5634" max="5634" width="37.28515625" style="2" bestFit="1" customWidth="1"/>
    <col min="5635" max="5659" width="13.7109375" style="2" customWidth="1"/>
    <col min="5660" max="5888" width="9.140625" style="2"/>
    <col min="5889" max="5889" width="17.5703125" style="2" bestFit="1" customWidth="1"/>
    <col min="5890" max="5890" width="37.28515625" style="2" bestFit="1" customWidth="1"/>
    <col min="5891" max="5915" width="13.7109375" style="2" customWidth="1"/>
    <col min="5916" max="6144" width="9.140625" style="2"/>
    <col min="6145" max="6145" width="17.5703125" style="2" bestFit="1" customWidth="1"/>
    <col min="6146" max="6146" width="37.28515625" style="2" bestFit="1" customWidth="1"/>
    <col min="6147" max="6171" width="13.7109375" style="2" customWidth="1"/>
    <col min="6172" max="6400" width="9.140625" style="2"/>
    <col min="6401" max="6401" width="17.5703125" style="2" bestFit="1" customWidth="1"/>
    <col min="6402" max="6402" width="37.28515625" style="2" bestFit="1" customWidth="1"/>
    <col min="6403" max="6427" width="13.7109375" style="2" customWidth="1"/>
    <col min="6428" max="6656" width="9.140625" style="2"/>
    <col min="6657" max="6657" width="17.5703125" style="2" bestFit="1" customWidth="1"/>
    <col min="6658" max="6658" width="37.28515625" style="2" bestFit="1" customWidth="1"/>
    <col min="6659" max="6683" width="13.7109375" style="2" customWidth="1"/>
    <col min="6684" max="6912" width="9.140625" style="2"/>
    <col min="6913" max="6913" width="17.5703125" style="2" bestFit="1" customWidth="1"/>
    <col min="6914" max="6914" width="37.28515625" style="2" bestFit="1" customWidth="1"/>
    <col min="6915" max="6939" width="13.7109375" style="2" customWidth="1"/>
    <col min="6940" max="7168" width="9.140625" style="2"/>
    <col min="7169" max="7169" width="17.5703125" style="2" bestFit="1" customWidth="1"/>
    <col min="7170" max="7170" width="37.28515625" style="2" bestFit="1" customWidth="1"/>
    <col min="7171" max="7195" width="13.7109375" style="2" customWidth="1"/>
    <col min="7196" max="7424" width="9.140625" style="2"/>
    <col min="7425" max="7425" width="17.5703125" style="2" bestFit="1" customWidth="1"/>
    <col min="7426" max="7426" width="37.28515625" style="2" bestFit="1" customWidth="1"/>
    <col min="7427" max="7451" width="13.7109375" style="2" customWidth="1"/>
    <col min="7452" max="7680" width="9.140625" style="2"/>
    <col min="7681" max="7681" width="17.5703125" style="2" bestFit="1" customWidth="1"/>
    <col min="7682" max="7682" width="37.28515625" style="2" bestFit="1" customWidth="1"/>
    <col min="7683" max="7707" width="13.7109375" style="2" customWidth="1"/>
    <col min="7708" max="7936" width="9.140625" style="2"/>
    <col min="7937" max="7937" width="17.5703125" style="2" bestFit="1" customWidth="1"/>
    <col min="7938" max="7938" width="37.28515625" style="2" bestFit="1" customWidth="1"/>
    <col min="7939" max="7963" width="13.7109375" style="2" customWidth="1"/>
    <col min="7964" max="8192" width="9.140625" style="2"/>
    <col min="8193" max="8193" width="17.5703125" style="2" bestFit="1" customWidth="1"/>
    <col min="8194" max="8194" width="37.28515625" style="2" bestFit="1" customWidth="1"/>
    <col min="8195" max="8219" width="13.7109375" style="2" customWidth="1"/>
    <col min="8220" max="8448" width="9.140625" style="2"/>
    <col min="8449" max="8449" width="17.5703125" style="2" bestFit="1" customWidth="1"/>
    <col min="8450" max="8450" width="37.28515625" style="2" bestFit="1" customWidth="1"/>
    <col min="8451" max="8475" width="13.7109375" style="2" customWidth="1"/>
    <col min="8476" max="8704" width="9.140625" style="2"/>
    <col min="8705" max="8705" width="17.5703125" style="2" bestFit="1" customWidth="1"/>
    <col min="8706" max="8706" width="37.28515625" style="2" bestFit="1" customWidth="1"/>
    <col min="8707" max="8731" width="13.7109375" style="2" customWidth="1"/>
    <col min="8732" max="8960" width="9.140625" style="2"/>
    <col min="8961" max="8961" width="17.5703125" style="2" bestFit="1" customWidth="1"/>
    <col min="8962" max="8962" width="37.28515625" style="2" bestFit="1" customWidth="1"/>
    <col min="8963" max="8987" width="13.7109375" style="2" customWidth="1"/>
    <col min="8988" max="9216" width="9.140625" style="2"/>
    <col min="9217" max="9217" width="17.5703125" style="2" bestFit="1" customWidth="1"/>
    <col min="9218" max="9218" width="37.28515625" style="2" bestFit="1" customWidth="1"/>
    <col min="9219" max="9243" width="13.7109375" style="2" customWidth="1"/>
    <col min="9244" max="9472" width="9.140625" style="2"/>
    <col min="9473" max="9473" width="17.5703125" style="2" bestFit="1" customWidth="1"/>
    <col min="9474" max="9474" width="37.28515625" style="2" bestFit="1" customWidth="1"/>
    <col min="9475" max="9499" width="13.7109375" style="2" customWidth="1"/>
    <col min="9500" max="9728" width="9.140625" style="2"/>
    <col min="9729" max="9729" width="17.5703125" style="2" bestFit="1" customWidth="1"/>
    <col min="9730" max="9730" width="37.28515625" style="2" bestFit="1" customWidth="1"/>
    <col min="9731" max="9755" width="13.7109375" style="2" customWidth="1"/>
    <col min="9756" max="9984" width="9.140625" style="2"/>
    <col min="9985" max="9985" width="17.5703125" style="2" bestFit="1" customWidth="1"/>
    <col min="9986" max="9986" width="37.28515625" style="2" bestFit="1" customWidth="1"/>
    <col min="9987" max="10011" width="13.7109375" style="2" customWidth="1"/>
    <col min="10012" max="10240" width="9.140625" style="2"/>
    <col min="10241" max="10241" width="17.5703125" style="2" bestFit="1" customWidth="1"/>
    <col min="10242" max="10242" width="37.28515625" style="2" bestFit="1" customWidth="1"/>
    <col min="10243" max="10267" width="13.7109375" style="2" customWidth="1"/>
    <col min="10268" max="10496" width="9.140625" style="2"/>
    <col min="10497" max="10497" width="17.5703125" style="2" bestFit="1" customWidth="1"/>
    <col min="10498" max="10498" width="37.28515625" style="2" bestFit="1" customWidth="1"/>
    <col min="10499" max="10523" width="13.7109375" style="2" customWidth="1"/>
    <col min="10524" max="10752" width="9.140625" style="2"/>
    <col min="10753" max="10753" width="17.5703125" style="2" bestFit="1" customWidth="1"/>
    <col min="10754" max="10754" width="37.28515625" style="2" bestFit="1" customWidth="1"/>
    <col min="10755" max="10779" width="13.7109375" style="2" customWidth="1"/>
    <col min="10780" max="11008" width="9.140625" style="2"/>
    <col min="11009" max="11009" width="17.5703125" style="2" bestFit="1" customWidth="1"/>
    <col min="11010" max="11010" width="37.28515625" style="2" bestFit="1" customWidth="1"/>
    <col min="11011" max="11035" width="13.7109375" style="2" customWidth="1"/>
    <col min="11036" max="11264" width="9.140625" style="2"/>
    <col min="11265" max="11265" width="17.5703125" style="2" bestFit="1" customWidth="1"/>
    <col min="11266" max="11266" width="37.28515625" style="2" bestFit="1" customWidth="1"/>
    <col min="11267" max="11291" width="13.7109375" style="2" customWidth="1"/>
    <col min="11292" max="11520" width="9.140625" style="2"/>
    <col min="11521" max="11521" width="17.5703125" style="2" bestFit="1" customWidth="1"/>
    <col min="11522" max="11522" width="37.28515625" style="2" bestFit="1" customWidth="1"/>
    <col min="11523" max="11547" width="13.7109375" style="2" customWidth="1"/>
    <col min="11548" max="11776" width="9.140625" style="2"/>
    <col min="11777" max="11777" width="17.5703125" style="2" bestFit="1" customWidth="1"/>
    <col min="11778" max="11778" width="37.28515625" style="2" bestFit="1" customWidth="1"/>
    <col min="11779" max="11803" width="13.7109375" style="2" customWidth="1"/>
    <col min="11804" max="12032" width="9.140625" style="2"/>
    <col min="12033" max="12033" width="17.5703125" style="2" bestFit="1" customWidth="1"/>
    <col min="12034" max="12034" width="37.28515625" style="2" bestFit="1" customWidth="1"/>
    <col min="12035" max="12059" width="13.7109375" style="2" customWidth="1"/>
    <col min="12060" max="12288" width="9.140625" style="2"/>
    <col min="12289" max="12289" width="17.5703125" style="2" bestFit="1" customWidth="1"/>
    <col min="12290" max="12290" width="37.28515625" style="2" bestFit="1" customWidth="1"/>
    <col min="12291" max="12315" width="13.7109375" style="2" customWidth="1"/>
    <col min="12316" max="12544" width="9.140625" style="2"/>
    <col min="12545" max="12545" width="17.5703125" style="2" bestFit="1" customWidth="1"/>
    <col min="12546" max="12546" width="37.28515625" style="2" bestFit="1" customWidth="1"/>
    <col min="12547" max="12571" width="13.7109375" style="2" customWidth="1"/>
    <col min="12572" max="12800" width="9.140625" style="2"/>
    <col min="12801" max="12801" width="17.5703125" style="2" bestFit="1" customWidth="1"/>
    <col min="12802" max="12802" width="37.28515625" style="2" bestFit="1" customWidth="1"/>
    <col min="12803" max="12827" width="13.7109375" style="2" customWidth="1"/>
    <col min="12828" max="13056" width="9.140625" style="2"/>
    <col min="13057" max="13057" width="17.5703125" style="2" bestFit="1" customWidth="1"/>
    <col min="13058" max="13058" width="37.28515625" style="2" bestFit="1" customWidth="1"/>
    <col min="13059" max="13083" width="13.7109375" style="2" customWidth="1"/>
    <col min="13084" max="13312" width="9.140625" style="2"/>
    <col min="13313" max="13313" width="17.5703125" style="2" bestFit="1" customWidth="1"/>
    <col min="13314" max="13314" width="37.28515625" style="2" bestFit="1" customWidth="1"/>
    <col min="13315" max="13339" width="13.7109375" style="2" customWidth="1"/>
    <col min="13340" max="13568" width="9.140625" style="2"/>
    <col min="13569" max="13569" width="17.5703125" style="2" bestFit="1" customWidth="1"/>
    <col min="13570" max="13570" width="37.28515625" style="2" bestFit="1" customWidth="1"/>
    <col min="13571" max="13595" width="13.7109375" style="2" customWidth="1"/>
    <col min="13596" max="13824" width="9.140625" style="2"/>
    <col min="13825" max="13825" width="17.5703125" style="2" bestFit="1" customWidth="1"/>
    <col min="13826" max="13826" width="37.28515625" style="2" bestFit="1" customWidth="1"/>
    <col min="13827" max="13851" width="13.7109375" style="2" customWidth="1"/>
    <col min="13852" max="14080" width="9.140625" style="2"/>
    <col min="14081" max="14081" width="17.5703125" style="2" bestFit="1" customWidth="1"/>
    <col min="14082" max="14082" width="37.28515625" style="2" bestFit="1" customWidth="1"/>
    <col min="14083" max="14107" width="13.7109375" style="2" customWidth="1"/>
    <col min="14108" max="14336" width="9.140625" style="2"/>
    <col min="14337" max="14337" width="17.5703125" style="2" bestFit="1" customWidth="1"/>
    <col min="14338" max="14338" width="37.28515625" style="2" bestFit="1" customWidth="1"/>
    <col min="14339" max="14363" width="13.7109375" style="2" customWidth="1"/>
    <col min="14364" max="14592" width="9.140625" style="2"/>
    <col min="14593" max="14593" width="17.5703125" style="2" bestFit="1" customWidth="1"/>
    <col min="14594" max="14594" width="37.28515625" style="2" bestFit="1" customWidth="1"/>
    <col min="14595" max="14619" width="13.7109375" style="2" customWidth="1"/>
    <col min="14620" max="14848" width="9.140625" style="2"/>
    <col min="14849" max="14849" width="17.5703125" style="2" bestFit="1" customWidth="1"/>
    <col min="14850" max="14850" width="37.28515625" style="2" bestFit="1" customWidth="1"/>
    <col min="14851" max="14875" width="13.7109375" style="2" customWidth="1"/>
    <col min="14876" max="15104" width="9.140625" style="2"/>
    <col min="15105" max="15105" width="17.5703125" style="2" bestFit="1" customWidth="1"/>
    <col min="15106" max="15106" width="37.28515625" style="2" bestFit="1" customWidth="1"/>
    <col min="15107" max="15131" width="13.7109375" style="2" customWidth="1"/>
    <col min="15132" max="15360" width="9.140625" style="2"/>
    <col min="15361" max="15361" width="17.5703125" style="2" bestFit="1" customWidth="1"/>
    <col min="15362" max="15362" width="37.28515625" style="2" bestFit="1" customWidth="1"/>
    <col min="15363" max="15387" width="13.7109375" style="2" customWidth="1"/>
    <col min="15388" max="15616" width="9.140625" style="2"/>
    <col min="15617" max="15617" width="17.5703125" style="2" bestFit="1" customWidth="1"/>
    <col min="15618" max="15618" width="37.28515625" style="2" bestFit="1" customWidth="1"/>
    <col min="15619" max="15643" width="13.7109375" style="2" customWidth="1"/>
    <col min="15644" max="15872" width="9.140625" style="2"/>
    <col min="15873" max="15873" width="17.5703125" style="2" bestFit="1" customWidth="1"/>
    <col min="15874" max="15874" width="37.28515625" style="2" bestFit="1" customWidth="1"/>
    <col min="15875" max="15899" width="13.7109375" style="2" customWidth="1"/>
    <col min="15900" max="16128" width="9.140625" style="2"/>
    <col min="16129" max="16129" width="17.5703125" style="2" bestFit="1" customWidth="1"/>
    <col min="16130" max="16130" width="37.28515625" style="2" bestFit="1" customWidth="1"/>
    <col min="16131" max="16155" width="13.7109375" style="2" customWidth="1"/>
    <col min="16156" max="16384" width="9.140625" style="2"/>
  </cols>
  <sheetData>
    <row r="1" spans="1:32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</row>
    <row r="2" spans="1:32">
      <c r="A2" s="81" t="s">
        <v>150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32">
      <c r="A3" s="81" t="s">
        <v>151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</row>
    <row r="4" spans="1:3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</row>
    <row r="5" spans="1:32">
      <c r="A5" s="15" t="s">
        <v>4</v>
      </c>
      <c r="B5" s="3" t="s">
        <v>5</v>
      </c>
      <c r="C5" s="4">
        <v>1987</v>
      </c>
      <c r="D5" s="4">
        <v>1988</v>
      </c>
      <c r="E5" s="4">
        <v>1989</v>
      </c>
      <c r="F5" s="4">
        <v>1990</v>
      </c>
      <c r="G5" s="4">
        <v>1991</v>
      </c>
      <c r="H5" s="4">
        <v>1992</v>
      </c>
      <c r="I5" s="4">
        <v>1993</v>
      </c>
      <c r="J5" s="4">
        <v>1994</v>
      </c>
      <c r="K5" s="4">
        <v>1995</v>
      </c>
      <c r="L5" s="4">
        <v>1996</v>
      </c>
      <c r="M5" s="4">
        <v>1997</v>
      </c>
      <c r="N5" s="4">
        <v>1998</v>
      </c>
      <c r="O5" s="4">
        <v>1999</v>
      </c>
      <c r="P5" s="4">
        <v>2000</v>
      </c>
      <c r="Q5" s="4">
        <v>2001</v>
      </c>
      <c r="R5" s="4">
        <v>2002</v>
      </c>
      <c r="S5" s="4">
        <v>2003</v>
      </c>
      <c r="T5" s="4">
        <v>2004</v>
      </c>
      <c r="U5" s="4">
        <v>2005</v>
      </c>
      <c r="V5" s="4">
        <v>2006</v>
      </c>
      <c r="W5" s="4">
        <v>2007</v>
      </c>
      <c r="X5" s="4">
        <v>2008</v>
      </c>
      <c r="Y5" s="4">
        <v>2009</v>
      </c>
      <c r="Z5" s="4">
        <v>2010</v>
      </c>
      <c r="AA5" s="4">
        <v>2011</v>
      </c>
    </row>
    <row r="6" spans="1:32">
      <c r="A6" s="15"/>
      <c r="B6" s="3"/>
      <c r="C6" s="44">
        <f>SUM(C10:C17,C19:C28)</f>
        <v>2123.5659999999998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32">
      <c r="A7" s="15"/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32">
      <c r="A8" s="7" t="s">
        <v>9</v>
      </c>
      <c r="B8" s="8" t="s">
        <v>10</v>
      </c>
      <c r="C8" s="9">
        <v>1676.5429999999999</v>
      </c>
      <c r="D8" s="9">
        <v>1816.5940000000001</v>
      </c>
      <c r="E8" s="9">
        <v>1926.7270000000001</v>
      </c>
      <c r="F8" s="9">
        <v>1983.2370000000001</v>
      </c>
      <c r="G8" s="9">
        <v>1959.8779999999999</v>
      </c>
      <c r="H8" s="9">
        <v>2049.134</v>
      </c>
      <c r="I8" s="9">
        <v>2141.0390000000002</v>
      </c>
      <c r="J8" s="9">
        <v>2284.0880000000002</v>
      </c>
      <c r="K8" s="9">
        <v>2441.1959999999999</v>
      </c>
      <c r="L8" s="9">
        <v>2538.134</v>
      </c>
      <c r="M8" s="9">
        <v>2693.3380000000002</v>
      </c>
      <c r="N8" s="9">
        <v>2745.422</v>
      </c>
      <c r="O8" s="9">
        <v>2862.9870000000001</v>
      </c>
      <c r="P8" s="21">
        <v>3003.8429999999998</v>
      </c>
      <c r="Q8" s="9">
        <v>2838.328</v>
      </c>
      <c r="R8" s="9">
        <v>2799.9870000000001</v>
      </c>
      <c r="S8" s="9">
        <v>2881.1619999999998</v>
      </c>
      <c r="T8" s="9">
        <v>3071.058</v>
      </c>
      <c r="U8" s="9">
        <v>3381.3710000000001</v>
      </c>
      <c r="V8" s="9">
        <v>3555.4450000000002</v>
      </c>
      <c r="W8" s="9">
        <v>3782.1190000000001</v>
      </c>
      <c r="X8" s="9">
        <v>3853.3130000000001</v>
      </c>
      <c r="Y8" s="9">
        <v>3144.8290000000002</v>
      </c>
      <c r="Z8" s="9">
        <v>3497.1669999999999</v>
      </c>
      <c r="AA8" s="9">
        <v>3922.3090000000002</v>
      </c>
      <c r="AB8" s="9"/>
      <c r="AC8" s="9"/>
      <c r="AD8" s="9"/>
      <c r="AE8" s="9"/>
      <c r="AF8" s="9"/>
    </row>
    <row r="9" spans="1:32">
      <c r="A9" s="7" t="s">
        <v>11</v>
      </c>
      <c r="B9" s="8" t="s">
        <v>12</v>
      </c>
      <c r="C9" s="9">
        <v>828.46199999999999</v>
      </c>
      <c r="D9" s="9">
        <v>895.83199999999999</v>
      </c>
      <c r="E9" s="9">
        <v>965.89300000000003</v>
      </c>
      <c r="F9" s="9">
        <v>1022.817</v>
      </c>
      <c r="G9" s="9">
        <v>1020.448</v>
      </c>
      <c r="H9" s="9">
        <v>1053.125</v>
      </c>
      <c r="I9" s="9">
        <v>1077.7049999999999</v>
      </c>
      <c r="J9" s="9">
        <v>1121.0609999999999</v>
      </c>
      <c r="K9" s="9">
        <v>1196.473</v>
      </c>
      <c r="L9" s="9">
        <v>1233.412</v>
      </c>
      <c r="M9" s="9">
        <v>1282.671</v>
      </c>
      <c r="N9" s="9">
        <v>1260.3009999999999</v>
      </c>
      <c r="O9" s="9">
        <v>1300.9880000000001</v>
      </c>
      <c r="P9" s="21">
        <v>1405.9690000000001</v>
      </c>
      <c r="Q9" s="9">
        <v>1375.712</v>
      </c>
      <c r="R9" s="9">
        <v>1368.806</v>
      </c>
      <c r="S9" s="9">
        <v>1432.3779999999999</v>
      </c>
      <c r="T9" s="9">
        <v>1564.6679999999999</v>
      </c>
      <c r="U9" s="9">
        <v>1776.1120000000001</v>
      </c>
      <c r="V9" s="9">
        <v>1878.9380000000001</v>
      </c>
      <c r="W9" s="9">
        <v>2026.7270000000001</v>
      </c>
      <c r="X9" s="9">
        <v>2175.5230000000001</v>
      </c>
      <c r="Y9" s="9">
        <v>1798.703</v>
      </c>
      <c r="Z9" s="9">
        <v>2009.347</v>
      </c>
      <c r="AA9" s="9">
        <v>2304.7399999999998</v>
      </c>
      <c r="AB9" s="9"/>
      <c r="AC9" s="9"/>
      <c r="AD9" s="9"/>
      <c r="AE9" s="9"/>
      <c r="AF9" s="9"/>
    </row>
    <row r="10" spans="1:32">
      <c r="A10" s="7" t="s">
        <v>13</v>
      </c>
      <c r="B10" s="8" t="s">
        <v>14</v>
      </c>
      <c r="C10" s="9">
        <v>299.697</v>
      </c>
      <c r="D10" s="9">
        <v>323.15100000000001</v>
      </c>
      <c r="E10" s="9">
        <v>346.45800000000003</v>
      </c>
      <c r="F10" s="9">
        <v>363.673</v>
      </c>
      <c r="G10" s="9">
        <v>371.97800000000001</v>
      </c>
      <c r="H10" s="9">
        <v>384.74299999999999</v>
      </c>
      <c r="I10" s="9">
        <v>391.19600000000003</v>
      </c>
      <c r="J10" s="9">
        <v>399.65899999999999</v>
      </c>
      <c r="K10" s="9">
        <v>417.05399999999997</v>
      </c>
      <c r="L10" s="9">
        <v>429.86099999999999</v>
      </c>
      <c r="M10" s="9">
        <v>445.197</v>
      </c>
      <c r="N10" s="9">
        <v>457.38099999999997</v>
      </c>
      <c r="O10" s="9">
        <v>463.33100000000002</v>
      </c>
      <c r="P10" s="21">
        <v>477.79300000000001</v>
      </c>
      <c r="Q10" s="9">
        <v>497.697</v>
      </c>
      <c r="R10" s="9">
        <v>491.87299999999999</v>
      </c>
      <c r="S10" s="9">
        <v>519.22799999999995</v>
      </c>
      <c r="T10" s="9">
        <v>540.43499999999995</v>
      </c>
      <c r="U10" s="9">
        <v>565.18499999999995</v>
      </c>
      <c r="V10" s="9">
        <v>564.56399999999996</v>
      </c>
      <c r="W10" s="9">
        <v>604.71600000000001</v>
      </c>
      <c r="X10" s="9">
        <v>646.51499999999999</v>
      </c>
      <c r="Y10" s="9">
        <v>635.08199999999999</v>
      </c>
      <c r="Z10" s="9">
        <v>656.24699999999996</v>
      </c>
      <c r="AA10" s="9">
        <v>709.77499999999998</v>
      </c>
      <c r="AB10" s="9"/>
      <c r="AC10" s="9"/>
      <c r="AD10" s="9"/>
      <c r="AE10" s="9"/>
      <c r="AF10" s="9"/>
    </row>
    <row r="11" spans="1:32">
      <c r="A11" s="7" t="s">
        <v>15</v>
      </c>
      <c r="B11" s="8" t="s">
        <v>16</v>
      </c>
      <c r="C11" s="9">
        <v>60.442999999999998</v>
      </c>
      <c r="D11" s="9">
        <v>62.420999999999999</v>
      </c>
      <c r="E11" s="9">
        <v>64.983999999999995</v>
      </c>
      <c r="F11" s="9">
        <v>63.512999999999998</v>
      </c>
      <c r="G11" s="9">
        <v>63.298999999999999</v>
      </c>
      <c r="H11" s="9">
        <v>67.878</v>
      </c>
      <c r="I11" s="9">
        <v>70.977000000000004</v>
      </c>
      <c r="J11" s="9">
        <v>74.984999999999999</v>
      </c>
      <c r="K11" s="9">
        <v>76.391000000000005</v>
      </c>
      <c r="L11" s="9">
        <v>75.834999999999994</v>
      </c>
      <c r="M11" s="9">
        <v>81.149000000000001</v>
      </c>
      <c r="N11" s="9">
        <v>79.847999999999999</v>
      </c>
      <c r="O11" s="9">
        <v>78.503</v>
      </c>
      <c r="P11" s="21">
        <v>77.421000000000006</v>
      </c>
      <c r="Q11" s="9">
        <v>69.372</v>
      </c>
      <c r="R11" s="9">
        <v>68.52</v>
      </c>
      <c r="S11" s="9">
        <v>66.141000000000005</v>
      </c>
      <c r="T11" s="9">
        <v>66.513999999999996</v>
      </c>
      <c r="U11" s="9">
        <v>69.686000000000007</v>
      </c>
      <c r="V11" s="9">
        <v>65.158000000000001</v>
      </c>
      <c r="W11" s="9">
        <v>57.570999999999998</v>
      </c>
      <c r="X11" s="9">
        <v>52.753999999999998</v>
      </c>
      <c r="Y11" s="9">
        <v>42.488999999999997</v>
      </c>
      <c r="Z11" s="9">
        <v>46.107999999999997</v>
      </c>
      <c r="AA11" s="9">
        <v>48.808999999999997</v>
      </c>
      <c r="AB11" s="9"/>
      <c r="AC11" s="9"/>
      <c r="AD11" s="9"/>
      <c r="AE11" s="9"/>
      <c r="AF11" s="9"/>
    </row>
    <row r="12" spans="1:32">
      <c r="A12" s="7" t="s">
        <v>17</v>
      </c>
      <c r="B12" s="8" t="s">
        <v>18</v>
      </c>
      <c r="C12" s="9">
        <v>63.415999999999997</v>
      </c>
      <c r="D12" s="9">
        <v>64.881</v>
      </c>
      <c r="E12" s="9">
        <v>64.278999999999996</v>
      </c>
      <c r="F12" s="9">
        <v>65.084999999999994</v>
      </c>
      <c r="G12" s="9">
        <v>66.38</v>
      </c>
      <c r="H12" s="9">
        <v>70.263000000000005</v>
      </c>
      <c r="I12" s="9">
        <v>72.47</v>
      </c>
      <c r="J12" s="9">
        <v>73.825999999999993</v>
      </c>
      <c r="K12" s="9">
        <v>74.016999999999996</v>
      </c>
      <c r="L12" s="9">
        <v>72.778000000000006</v>
      </c>
      <c r="M12" s="9">
        <v>73.45</v>
      </c>
      <c r="N12" s="9">
        <v>68.698999999999998</v>
      </c>
      <c r="O12" s="9">
        <v>65.313000000000002</v>
      </c>
      <c r="P12" s="21">
        <v>62.283000000000001</v>
      </c>
      <c r="Q12" s="9">
        <v>53.848999999999997</v>
      </c>
      <c r="R12" s="9">
        <v>41.124000000000002</v>
      </c>
      <c r="S12" s="9">
        <v>38.128</v>
      </c>
      <c r="T12" s="9">
        <v>32.720999999999997</v>
      </c>
      <c r="U12" s="9">
        <v>31.556000000000001</v>
      </c>
      <c r="V12" s="9">
        <v>29.783999999999999</v>
      </c>
      <c r="W12" s="9">
        <v>21.96</v>
      </c>
      <c r="X12" s="9">
        <v>17.948</v>
      </c>
      <c r="Y12" s="9">
        <v>14.541</v>
      </c>
      <c r="Z12" s="9">
        <v>15.348000000000001</v>
      </c>
      <c r="AA12" s="9">
        <v>15.629</v>
      </c>
      <c r="AB12" s="9"/>
      <c r="AC12" s="9"/>
      <c r="AD12" s="9"/>
      <c r="AE12" s="9"/>
      <c r="AF12" s="9"/>
    </row>
    <row r="13" spans="1:32">
      <c r="A13" s="7" t="s">
        <v>19</v>
      </c>
      <c r="B13" s="8" t="s">
        <v>20</v>
      </c>
      <c r="C13" s="9">
        <v>95.844999999999999</v>
      </c>
      <c r="D13" s="9">
        <v>108.184</v>
      </c>
      <c r="E13" s="9">
        <v>115.273</v>
      </c>
      <c r="F13" s="9">
        <v>115.71599999999999</v>
      </c>
      <c r="G13" s="9">
        <v>114.447</v>
      </c>
      <c r="H13" s="9">
        <v>117.129</v>
      </c>
      <c r="I13" s="9">
        <v>118.389</v>
      </c>
      <c r="J13" s="9">
        <v>127.66500000000001</v>
      </c>
      <c r="K13" s="9">
        <v>155.69</v>
      </c>
      <c r="L13" s="9">
        <v>143.02000000000001</v>
      </c>
      <c r="M13" s="9">
        <v>142.226</v>
      </c>
      <c r="N13" s="9">
        <v>146.989</v>
      </c>
      <c r="O13" s="9">
        <v>148.595</v>
      </c>
      <c r="P13" s="21">
        <v>156.87899999999999</v>
      </c>
      <c r="Q13" s="9">
        <v>147.922</v>
      </c>
      <c r="R13" s="9">
        <v>146.066</v>
      </c>
      <c r="S13" s="9">
        <v>143.048</v>
      </c>
      <c r="T13" s="9">
        <v>146.53</v>
      </c>
      <c r="U13" s="9">
        <v>151.971</v>
      </c>
      <c r="V13" s="9">
        <v>158.48099999999999</v>
      </c>
      <c r="W13" s="9">
        <v>165.363</v>
      </c>
      <c r="X13" s="9">
        <v>167.524</v>
      </c>
      <c r="Y13" s="9">
        <v>150.46299999999999</v>
      </c>
      <c r="Z13" s="9">
        <v>159.58500000000001</v>
      </c>
      <c r="AA13" s="9">
        <v>164.626</v>
      </c>
      <c r="AB13" s="9"/>
      <c r="AC13" s="9"/>
      <c r="AD13" s="9"/>
      <c r="AE13" s="9"/>
      <c r="AF13" s="9"/>
    </row>
    <row r="14" spans="1:32">
      <c r="A14" s="7" t="s">
        <v>21</v>
      </c>
      <c r="B14" s="8" t="s">
        <v>22</v>
      </c>
      <c r="C14" s="9">
        <v>64.712999999999994</v>
      </c>
      <c r="D14" s="9">
        <v>69</v>
      </c>
      <c r="E14" s="9">
        <v>72.263999999999996</v>
      </c>
      <c r="F14" s="9">
        <v>76.257999999999996</v>
      </c>
      <c r="G14" s="9">
        <v>74.870999999999995</v>
      </c>
      <c r="H14" s="9">
        <v>79.736999999999995</v>
      </c>
      <c r="I14" s="9">
        <v>81.691999999999993</v>
      </c>
      <c r="J14" s="9">
        <v>83.757000000000005</v>
      </c>
      <c r="K14" s="9">
        <v>90.257000000000005</v>
      </c>
      <c r="L14" s="9">
        <v>92.733000000000004</v>
      </c>
      <c r="M14" s="9">
        <v>94.67</v>
      </c>
      <c r="N14" s="9">
        <v>97.253</v>
      </c>
      <c r="O14" s="9">
        <v>98.480999999999995</v>
      </c>
      <c r="P14" s="21">
        <v>101.248</v>
      </c>
      <c r="Q14" s="9">
        <v>97.424999999999997</v>
      </c>
      <c r="R14" s="9">
        <v>92.691000000000003</v>
      </c>
      <c r="S14" s="9">
        <v>89.867999999999995</v>
      </c>
      <c r="T14" s="9">
        <v>91.381</v>
      </c>
      <c r="U14" s="9">
        <v>94.924999999999997</v>
      </c>
      <c r="V14" s="9">
        <v>97.474000000000004</v>
      </c>
      <c r="W14" s="9">
        <v>100.699</v>
      </c>
      <c r="X14" s="9">
        <v>96.561000000000007</v>
      </c>
      <c r="Y14" s="9">
        <v>81.11</v>
      </c>
      <c r="Z14" s="9">
        <v>81.057000000000002</v>
      </c>
      <c r="AA14" s="9">
        <v>81.328000000000003</v>
      </c>
      <c r="AB14" s="9"/>
      <c r="AC14" s="9"/>
      <c r="AD14" s="9"/>
      <c r="AE14" s="9"/>
      <c r="AF14" s="9"/>
    </row>
    <row r="15" spans="1:32">
      <c r="A15" s="7" t="s">
        <v>23</v>
      </c>
      <c r="B15" s="8" t="s">
        <v>24</v>
      </c>
      <c r="C15" s="9">
        <v>125.996</v>
      </c>
      <c r="D15" s="9">
        <v>125.349</v>
      </c>
      <c r="E15" s="9">
        <v>140.93600000000001</v>
      </c>
      <c r="F15" s="9">
        <v>167.39</v>
      </c>
      <c r="G15" s="9">
        <v>149.928</v>
      </c>
      <c r="H15" s="9">
        <v>142.31200000000001</v>
      </c>
      <c r="I15" s="9">
        <v>137.18100000000001</v>
      </c>
      <c r="J15" s="9">
        <v>137.255</v>
      </c>
      <c r="K15" s="9">
        <v>144.548</v>
      </c>
      <c r="L15" s="9">
        <v>166.69499999999999</v>
      </c>
      <c r="M15" s="9">
        <v>168.56299999999999</v>
      </c>
      <c r="N15" s="9">
        <v>129.33699999999999</v>
      </c>
      <c r="O15" s="9">
        <v>156.02500000000001</v>
      </c>
      <c r="P15" s="21">
        <v>225.35499999999999</v>
      </c>
      <c r="Q15" s="9">
        <v>208.05500000000001</v>
      </c>
      <c r="R15" s="9">
        <v>206.7</v>
      </c>
      <c r="S15" s="9">
        <v>235.357</v>
      </c>
      <c r="T15" s="9">
        <v>314.88799999999998</v>
      </c>
      <c r="U15" s="9">
        <v>453.584</v>
      </c>
      <c r="V15" s="9">
        <v>522.77300000000002</v>
      </c>
      <c r="W15" s="9">
        <v>600.96500000000003</v>
      </c>
      <c r="X15" s="9">
        <v>718.10299999999995</v>
      </c>
      <c r="Y15" s="9">
        <v>477.173</v>
      </c>
      <c r="Z15" s="9">
        <v>605.404</v>
      </c>
      <c r="AA15" s="9">
        <v>810.53599999999994</v>
      </c>
      <c r="AB15" s="9"/>
      <c r="AC15" s="9"/>
      <c r="AD15" s="9"/>
      <c r="AE15" s="9"/>
      <c r="AF15" s="9"/>
    </row>
    <row r="16" spans="1:32">
      <c r="A16" s="7" t="s">
        <v>25</v>
      </c>
      <c r="B16" s="8" t="s">
        <v>26</v>
      </c>
      <c r="C16" s="9">
        <v>212.77600000000001</v>
      </c>
      <c r="D16" s="9">
        <v>241.322</v>
      </c>
      <c r="E16" s="9">
        <v>260.15300000000002</v>
      </c>
      <c r="F16" s="9">
        <v>268.34199999999998</v>
      </c>
      <c r="G16" s="9">
        <v>271.65300000000002</v>
      </c>
      <c r="H16" s="9">
        <v>280.69400000000002</v>
      </c>
      <c r="I16" s="9">
        <v>289.798</v>
      </c>
      <c r="J16" s="9">
        <v>306.834</v>
      </c>
      <c r="K16" s="9">
        <v>330.392</v>
      </c>
      <c r="L16" s="9">
        <v>334.71</v>
      </c>
      <c r="M16" s="9">
        <v>357.90300000000002</v>
      </c>
      <c r="N16" s="9">
        <v>358.23200000000003</v>
      </c>
      <c r="O16" s="9">
        <v>365.75299999999999</v>
      </c>
      <c r="P16" s="21">
        <v>389.733</v>
      </c>
      <c r="Q16" s="9">
        <v>381.149</v>
      </c>
      <c r="R16" s="9">
        <v>405.01100000000002</v>
      </c>
      <c r="S16" s="9">
        <v>420.39800000000002</v>
      </c>
      <c r="T16" s="9">
        <v>459.286</v>
      </c>
      <c r="U16" s="9">
        <v>507.767</v>
      </c>
      <c r="V16" s="9">
        <v>536.51800000000003</v>
      </c>
      <c r="W16" s="9">
        <v>578.21900000000005</v>
      </c>
      <c r="X16" s="9">
        <v>584.75</v>
      </c>
      <c r="Y16" s="9">
        <v>491.92200000000003</v>
      </c>
      <c r="Z16" s="9">
        <v>560.14300000000003</v>
      </c>
      <c r="AA16" s="9">
        <v>616.36199999999997</v>
      </c>
      <c r="AB16" s="9"/>
      <c r="AC16" s="9"/>
      <c r="AD16" s="9"/>
      <c r="AE16" s="9"/>
      <c r="AF16" s="9"/>
    </row>
    <row r="17" spans="1:32">
      <c r="A17" s="7" t="s">
        <v>27</v>
      </c>
      <c r="B17" s="8" t="s">
        <v>28</v>
      </c>
      <c r="C17" s="9">
        <v>84.174000000000007</v>
      </c>
      <c r="D17" s="9">
        <v>92.372</v>
      </c>
      <c r="E17" s="9">
        <v>97.721999999999994</v>
      </c>
      <c r="F17" s="9">
        <v>100.79</v>
      </c>
      <c r="G17" s="9">
        <v>100.31699999999999</v>
      </c>
      <c r="H17" s="9">
        <v>107.518</v>
      </c>
      <c r="I17" s="9">
        <v>115.798</v>
      </c>
      <c r="J17" s="9">
        <v>126.69</v>
      </c>
      <c r="K17" s="9">
        <v>136.29300000000001</v>
      </c>
      <c r="L17" s="9">
        <v>139.90799999999999</v>
      </c>
      <c r="M17" s="9">
        <v>147.892</v>
      </c>
      <c r="N17" s="9">
        <v>152.49600000000001</v>
      </c>
      <c r="O17" s="9">
        <v>160.72499999999999</v>
      </c>
      <c r="P17" s="21">
        <v>166.79</v>
      </c>
      <c r="Q17" s="9">
        <v>158.81399999999999</v>
      </c>
      <c r="R17" s="9">
        <v>163.02500000000001</v>
      </c>
      <c r="S17" s="9">
        <v>166.06</v>
      </c>
      <c r="T17" s="9">
        <v>172.12</v>
      </c>
      <c r="U17" s="9">
        <v>186.29900000000001</v>
      </c>
      <c r="V17" s="9">
        <v>196.06399999999999</v>
      </c>
      <c r="W17" s="9">
        <v>191.20599999999999</v>
      </c>
      <c r="X17" s="9">
        <v>185.94200000000001</v>
      </c>
      <c r="Y17" s="9">
        <v>154.34</v>
      </c>
      <c r="Z17" s="9">
        <v>173.49199999999999</v>
      </c>
      <c r="AA17" s="9">
        <v>187.75800000000001</v>
      </c>
      <c r="AB17" s="9"/>
      <c r="AC17" s="9"/>
      <c r="AD17" s="9"/>
      <c r="AE17" s="9"/>
      <c r="AF17" s="9"/>
    </row>
    <row r="18" spans="1:32">
      <c r="A18" s="7" t="s">
        <v>29</v>
      </c>
      <c r="B18" s="8" t="s">
        <v>30</v>
      </c>
      <c r="C18" s="9">
        <v>947.73099999999999</v>
      </c>
      <c r="D18" s="9">
        <v>1028.9369999999999</v>
      </c>
      <c r="E18" s="9">
        <v>1072.3969999999999</v>
      </c>
      <c r="F18" s="9">
        <v>1072.9259999999999</v>
      </c>
      <c r="G18" s="9">
        <v>1048.816</v>
      </c>
      <c r="H18" s="9">
        <v>1109.9480000000001</v>
      </c>
      <c r="I18" s="9">
        <v>1182.7860000000001</v>
      </c>
      <c r="J18" s="9">
        <v>1292.4179999999999</v>
      </c>
      <c r="K18" s="9">
        <v>1385.8</v>
      </c>
      <c r="L18" s="9">
        <v>1448.5119999999999</v>
      </c>
      <c r="M18" s="9">
        <v>1562.85</v>
      </c>
      <c r="N18" s="9">
        <v>1638.7819999999999</v>
      </c>
      <c r="O18" s="9">
        <v>1719.97</v>
      </c>
      <c r="P18" s="21">
        <v>1765.1759999999999</v>
      </c>
      <c r="Q18" s="9">
        <v>1618.549</v>
      </c>
      <c r="R18" s="9">
        <v>1587.982</v>
      </c>
      <c r="S18" s="9">
        <v>1608.425</v>
      </c>
      <c r="T18" s="9">
        <v>1678.4369999999999</v>
      </c>
      <c r="U18" s="9">
        <v>1794.9259999999999</v>
      </c>
      <c r="V18" s="9">
        <v>1878.5360000000001</v>
      </c>
      <c r="W18" s="9">
        <v>1964.808</v>
      </c>
      <c r="X18" s="9">
        <v>1889.7919999999999</v>
      </c>
      <c r="Y18" s="9">
        <v>1515.473</v>
      </c>
      <c r="Z18" s="9">
        <v>1676.807</v>
      </c>
      <c r="AA18" s="9">
        <v>1829.0450000000001</v>
      </c>
      <c r="AB18" s="9"/>
      <c r="AC18" s="9"/>
      <c r="AD18" s="9"/>
      <c r="AE18" s="9"/>
      <c r="AF18" s="9"/>
    </row>
    <row r="19" spans="1:32">
      <c r="A19" s="7" t="s">
        <v>31</v>
      </c>
      <c r="B19" s="8" t="s">
        <v>32</v>
      </c>
      <c r="C19" s="9">
        <v>49.627000000000002</v>
      </c>
      <c r="D19" s="9">
        <v>51.08</v>
      </c>
      <c r="E19" s="9">
        <v>52.707000000000001</v>
      </c>
      <c r="F19" s="9">
        <v>52.384</v>
      </c>
      <c r="G19" s="9">
        <v>49.767000000000003</v>
      </c>
      <c r="H19" s="9">
        <v>57.118000000000002</v>
      </c>
      <c r="I19" s="9">
        <v>66.817999999999998</v>
      </c>
      <c r="J19" s="9">
        <v>73.850999999999999</v>
      </c>
      <c r="K19" s="9">
        <v>75.058000000000007</v>
      </c>
      <c r="L19" s="9">
        <v>77.247</v>
      </c>
      <c r="M19" s="9">
        <v>82.513000000000005</v>
      </c>
      <c r="N19" s="9">
        <v>84.631</v>
      </c>
      <c r="O19" s="9">
        <v>90.54</v>
      </c>
      <c r="P19" s="21">
        <v>86.787999999999997</v>
      </c>
      <c r="Q19" s="9">
        <v>80.200999999999993</v>
      </c>
      <c r="R19" s="9">
        <v>82.203999999999994</v>
      </c>
      <c r="S19" s="9">
        <v>84.676000000000002</v>
      </c>
      <c r="T19" s="9">
        <v>96.480999999999995</v>
      </c>
      <c r="U19" s="9">
        <v>104.06100000000001</v>
      </c>
      <c r="V19" s="9">
        <v>104.038</v>
      </c>
      <c r="W19" s="9">
        <v>94.453000000000003</v>
      </c>
      <c r="X19" s="9">
        <v>81.004000000000005</v>
      </c>
      <c r="Y19" s="9">
        <v>58.664000000000001</v>
      </c>
      <c r="Z19" s="9">
        <v>64.445999999999998</v>
      </c>
      <c r="AA19" s="9">
        <v>65.100999999999999</v>
      </c>
      <c r="AB19" s="9"/>
      <c r="AC19" s="9"/>
      <c r="AD19" s="9"/>
      <c r="AE19" s="9"/>
      <c r="AF19" s="9"/>
    </row>
    <row r="20" spans="1:32">
      <c r="A20" s="7" t="s">
        <v>33</v>
      </c>
      <c r="B20" s="8" t="s">
        <v>34</v>
      </c>
      <c r="C20" s="9">
        <v>53.149000000000001</v>
      </c>
      <c r="D20" s="9">
        <v>55.18</v>
      </c>
      <c r="E20" s="9">
        <v>55.851999999999997</v>
      </c>
      <c r="F20" s="9">
        <v>55.805</v>
      </c>
      <c r="G20" s="9">
        <v>52.244999999999997</v>
      </c>
      <c r="H20" s="9">
        <v>54.960999999999999</v>
      </c>
      <c r="I20" s="9">
        <v>57.518000000000001</v>
      </c>
      <c r="J20" s="9">
        <v>62.581000000000003</v>
      </c>
      <c r="K20" s="9">
        <v>67.049000000000007</v>
      </c>
      <c r="L20" s="9">
        <v>72.322999999999993</v>
      </c>
      <c r="M20" s="9">
        <v>75.826999999999998</v>
      </c>
      <c r="N20" s="9">
        <v>81.248000000000005</v>
      </c>
      <c r="O20" s="9">
        <v>84.712999999999994</v>
      </c>
      <c r="P20" s="21">
        <v>85.763000000000005</v>
      </c>
      <c r="Q20" s="9">
        <v>82.89</v>
      </c>
      <c r="R20" s="9">
        <v>83.43</v>
      </c>
      <c r="S20" s="9">
        <v>84.938000000000002</v>
      </c>
      <c r="T20" s="9">
        <v>90.247</v>
      </c>
      <c r="U20" s="9">
        <v>100.97799999999999</v>
      </c>
      <c r="V20" s="9">
        <v>111.709</v>
      </c>
      <c r="W20" s="9">
        <v>112.896</v>
      </c>
      <c r="X20" s="9">
        <v>101.13800000000001</v>
      </c>
      <c r="Y20" s="9">
        <v>78.593999999999994</v>
      </c>
      <c r="Z20" s="9">
        <v>80.158000000000001</v>
      </c>
      <c r="AA20" s="9">
        <v>82.775999999999996</v>
      </c>
      <c r="AB20" s="9"/>
      <c r="AC20" s="9"/>
      <c r="AD20" s="9"/>
      <c r="AE20" s="9"/>
      <c r="AF20" s="9"/>
    </row>
    <row r="21" spans="1:32">
      <c r="A21" s="7" t="s">
        <v>35</v>
      </c>
      <c r="B21" s="8" t="s">
        <v>36</v>
      </c>
      <c r="C21" s="9">
        <v>88.703999999999994</v>
      </c>
      <c r="D21" s="9">
        <v>109.49299999999999</v>
      </c>
      <c r="E21" s="9">
        <v>111.53400000000001</v>
      </c>
      <c r="F21" s="9">
        <v>106.069</v>
      </c>
      <c r="G21" s="9">
        <v>95.649000000000001</v>
      </c>
      <c r="H21" s="9">
        <v>97.912000000000006</v>
      </c>
      <c r="I21" s="9">
        <v>101.785</v>
      </c>
      <c r="J21" s="9">
        <v>115.82</v>
      </c>
      <c r="K21" s="9">
        <v>127.825</v>
      </c>
      <c r="L21" s="9">
        <v>126.346</v>
      </c>
      <c r="M21" s="9">
        <v>131.72999999999999</v>
      </c>
      <c r="N21" s="9">
        <v>129.45400000000001</v>
      </c>
      <c r="O21" s="9">
        <v>122.917</v>
      </c>
      <c r="P21" s="21">
        <v>123.134</v>
      </c>
      <c r="Q21" s="9">
        <v>106.471</v>
      </c>
      <c r="R21" s="9">
        <v>108.035</v>
      </c>
      <c r="S21" s="9">
        <v>105.211</v>
      </c>
      <c r="T21" s="9">
        <v>139.642</v>
      </c>
      <c r="U21" s="9">
        <v>153.91</v>
      </c>
      <c r="V21" s="9">
        <v>173.52500000000001</v>
      </c>
      <c r="W21" s="9">
        <v>185.291</v>
      </c>
      <c r="X21" s="9">
        <v>202.89400000000001</v>
      </c>
      <c r="Y21" s="9">
        <v>115.116</v>
      </c>
      <c r="Z21" s="9">
        <v>164.99100000000001</v>
      </c>
      <c r="AA21" s="9">
        <v>205.071</v>
      </c>
      <c r="AB21" s="9"/>
      <c r="AC21" s="9"/>
      <c r="AD21" s="9"/>
      <c r="AE21" s="9"/>
      <c r="AF21" s="9"/>
    </row>
    <row r="22" spans="1:32">
      <c r="A22" s="7" t="s">
        <v>37</v>
      </c>
      <c r="B22" s="8" t="s">
        <v>38</v>
      </c>
      <c r="C22" s="9">
        <v>140.39699999999999</v>
      </c>
      <c r="D22" s="9">
        <v>153.82900000000001</v>
      </c>
      <c r="E22" s="9">
        <v>159.572</v>
      </c>
      <c r="F22" s="9">
        <v>161.40600000000001</v>
      </c>
      <c r="G22" s="9">
        <v>156.43100000000001</v>
      </c>
      <c r="H22" s="9">
        <v>162.26400000000001</v>
      </c>
      <c r="I22" s="9">
        <v>168.697</v>
      </c>
      <c r="J22" s="9">
        <v>185.779</v>
      </c>
      <c r="K22" s="9">
        <v>202.79900000000001</v>
      </c>
      <c r="L22" s="9">
        <v>212.10400000000001</v>
      </c>
      <c r="M22" s="9">
        <v>224.107</v>
      </c>
      <c r="N22" s="9">
        <v>233.97399999999999</v>
      </c>
      <c r="O22" s="9">
        <v>237.035</v>
      </c>
      <c r="P22" s="21">
        <v>248.38</v>
      </c>
      <c r="Q22" s="9">
        <v>232.48099999999999</v>
      </c>
      <c r="R22" s="9">
        <v>226.90100000000001</v>
      </c>
      <c r="S22" s="9">
        <v>224.886</v>
      </c>
      <c r="T22" s="9">
        <v>241.41</v>
      </c>
      <c r="U22" s="9">
        <v>266.62099999999998</v>
      </c>
      <c r="V22" s="9">
        <v>292.44200000000001</v>
      </c>
      <c r="W22" s="9">
        <v>315.01400000000001</v>
      </c>
      <c r="X22" s="9">
        <v>328.65499999999997</v>
      </c>
      <c r="Y22" s="9">
        <v>252.86500000000001</v>
      </c>
      <c r="Z22" s="9">
        <v>270.38</v>
      </c>
      <c r="AA22" s="9">
        <v>300.685</v>
      </c>
      <c r="AB22" s="9"/>
      <c r="AC22" s="9"/>
      <c r="AD22" s="9"/>
      <c r="AE22" s="9"/>
      <c r="AF22" s="9"/>
    </row>
    <row r="23" spans="1:32">
      <c r="A23" s="7" t="s">
        <v>39</v>
      </c>
      <c r="B23" s="8" t="s">
        <v>40</v>
      </c>
      <c r="C23" s="9">
        <v>138.73099999999999</v>
      </c>
      <c r="D23" s="9">
        <v>156.95500000000001</v>
      </c>
      <c r="E23" s="9">
        <v>168.12</v>
      </c>
      <c r="F23" s="9">
        <v>169.166</v>
      </c>
      <c r="G23" s="9">
        <v>162.255</v>
      </c>
      <c r="H23" s="9">
        <v>165.96299999999999</v>
      </c>
      <c r="I23" s="9">
        <v>181.459</v>
      </c>
      <c r="J23" s="9">
        <v>202.05600000000001</v>
      </c>
      <c r="K23" s="9">
        <v>221.167</v>
      </c>
      <c r="L23" s="9">
        <v>232.35599999999999</v>
      </c>
      <c r="M23" s="9">
        <v>247.357</v>
      </c>
      <c r="N23" s="9">
        <v>256.11799999999999</v>
      </c>
      <c r="O23" s="9">
        <v>252.102</v>
      </c>
      <c r="P23" s="21">
        <v>267.91199999999998</v>
      </c>
      <c r="Q23" s="9">
        <v>240.48599999999999</v>
      </c>
      <c r="R23" s="9">
        <v>230.70099999999999</v>
      </c>
      <c r="S23" s="9">
        <v>232.97499999999999</v>
      </c>
      <c r="T23" s="9">
        <v>247.92099999999999</v>
      </c>
      <c r="U23" s="9">
        <v>275.56599999999997</v>
      </c>
      <c r="V23" s="9">
        <v>298.21499999999997</v>
      </c>
      <c r="W23" s="9">
        <v>315.43700000000001</v>
      </c>
      <c r="X23" s="9">
        <v>322.34899999999999</v>
      </c>
      <c r="Y23" s="9">
        <v>257.63900000000001</v>
      </c>
      <c r="Z23" s="9">
        <v>288.40100000000001</v>
      </c>
      <c r="AA23" s="9">
        <v>332.15499999999997</v>
      </c>
      <c r="AB23" s="9"/>
      <c r="AC23" s="9"/>
      <c r="AD23" s="9"/>
      <c r="AE23" s="9"/>
      <c r="AF23" s="9"/>
    </row>
    <row r="24" spans="1:32">
      <c r="A24" s="7" t="s">
        <v>41</v>
      </c>
      <c r="B24" s="8" t="s">
        <v>42</v>
      </c>
      <c r="C24" s="9">
        <v>193.69</v>
      </c>
      <c r="D24" s="9">
        <v>209.99299999999999</v>
      </c>
      <c r="E24" s="9">
        <v>212.93299999999999</v>
      </c>
      <c r="F24" s="9">
        <v>219.101</v>
      </c>
      <c r="G24" s="9">
        <v>220.745</v>
      </c>
      <c r="H24" s="9">
        <v>234.87200000000001</v>
      </c>
      <c r="I24" s="9">
        <v>247.732</v>
      </c>
      <c r="J24" s="9">
        <v>276.755</v>
      </c>
      <c r="K24" s="9">
        <v>319.02</v>
      </c>
      <c r="L24" s="9">
        <v>341.44799999999998</v>
      </c>
      <c r="M24" s="9">
        <v>379.27300000000002</v>
      </c>
      <c r="N24" s="9">
        <v>379.589</v>
      </c>
      <c r="O24" s="9">
        <v>401.98500000000001</v>
      </c>
      <c r="P24" s="21">
        <v>442.04599999999999</v>
      </c>
      <c r="Q24" s="9">
        <v>364.72199999999998</v>
      </c>
      <c r="R24" s="9">
        <v>307.54599999999999</v>
      </c>
      <c r="S24" s="9">
        <v>304.71899999999999</v>
      </c>
      <c r="T24" s="9">
        <v>315.65600000000001</v>
      </c>
      <c r="U24" s="9">
        <v>321.209</v>
      </c>
      <c r="V24" s="9">
        <v>331.16399999999999</v>
      </c>
      <c r="W24" s="9">
        <v>331.755</v>
      </c>
      <c r="X24" s="9">
        <v>327.61700000000002</v>
      </c>
      <c r="Y24" s="9">
        <v>272.99</v>
      </c>
      <c r="Z24" s="9">
        <v>285.536</v>
      </c>
      <c r="AA24" s="9">
        <v>289.702</v>
      </c>
      <c r="AB24" s="9"/>
      <c r="AC24" s="9"/>
      <c r="AD24" s="9"/>
      <c r="AE24" s="9"/>
      <c r="AF24" s="9"/>
    </row>
    <row r="25" spans="1:32">
      <c r="A25" s="7" t="s">
        <v>43</v>
      </c>
      <c r="B25" s="8" t="s">
        <v>44</v>
      </c>
      <c r="C25" s="9">
        <v>70.027000000000001</v>
      </c>
      <c r="D25" s="9">
        <v>75.962999999999994</v>
      </c>
      <c r="E25" s="9">
        <v>77.515000000000001</v>
      </c>
      <c r="F25" s="9">
        <v>75.837999999999994</v>
      </c>
      <c r="G25" s="9">
        <v>72.3</v>
      </c>
      <c r="H25" s="9">
        <v>77.260000000000005</v>
      </c>
      <c r="I25" s="9">
        <v>83.231999999999999</v>
      </c>
      <c r="J25" s="9">
        <v>90.988</v>
      </c>
      <c r="K25" s="9">
        <v>95.341999999999999</v>
      </c>
      <c r="L25" s="9">
        <v>98.95</v>
      </c>
      <c r="M25" s="9">
        <v>102.99299999999999</v>
      </c>
      <c r="N25" s="9">
        <v>106.44499999999999</v>
      </c>
      <c r="O25" s="9">
        <v>108.349</v>
      </c>
      <c r="P25" s="21">
        <v>115.369</v>
      </c>
      <c r="Q25" s="9">
        <v>103.71899999999999</v>
      </c>
      <c r="R25" s="9">
        <v>94.462999999999994</v>
      </c>
      <c r="S25" s="9">
        <v>92.295000000000002</v>
      </c>
      <c r="T25" s="9">
        <v>97.546000000000006</v>
      </c>
      <c r="U25" s="9">
        <v>104.09</v>
      </c>
      <c r="V25" s="9">
        <v>112.922</v>
      </c>
      <c r="W25" s="9">
        <v>120.876</v>
      </c>
      <c r="X25" s="9">
        <v>121.39700000000001</v>
      </c>
      <c r="Y25" s="9">
        <v>97.616</v>
      </c>
      <c r="Z25" s="9">
        <v>105.04300000000001</v>
      </c>
      <c r="AA25" s="9">
        <v>114.15</v>
      </c>
      <c r="AB25" s="9"/>
      <c r="AC25" s="9"/>
      <c r="AD25" s="9"/>
      <c r="AE25" s="9"/>
      <c r="AF25" s="9"/>
    </row>
    <row r="26" spans="1:32">
      <c r="A26" s="7" t="s">
        <v>45</v>
      </c>
      <c r="B26" s="8" t="s">
        <v>46</v>
      </c>
      <c r="C26" s="9">
        <v>289.548</v>
      </c>
      <c r="D26" s="9">
        <v>306.95299999999997</v>
      </c>
      <c r="E26" s="9">
        <v>324.33199999999999</v>
      </c>
      <c r="F26" s="9">
        <v>316.00700000000001</v>
      </c>
      <c r="G26" s="9">
        <v>307.714</v>
      </c>
      <c r="H26" s="9">
        <v>330.017</v>
      </c>
      <c r="I26" s="9">
        <v>347.44799999999998</v>
      </c>
      <c r="J26" s="9">
        <v>374.92099999999999</v>
      </c>
      <c r="K26" s="9">
        <v>377.33199999999999</v>
      </c>
      <c r="L26" s="9">
        <v>388.14800000000002</v>
      </c>
      <c r="M26" s="9">
        <v>426.35599999999999</v>
      </c>
      <c r="N26" s="9">
        <v>467.791</v>
      </c>
      <c r="O26" s="9">
        <v>511.464</v>
      </c>
      <c r="P26" s="21">
        <v>468.58300000000003</v>
      </c>
      <c r="Q26" s="9">
        <v>450.56400000000002</v>
      </c>
      <c r="R26" s="9">
        <v>477.55599999999998</v>
      </c>
      <c r="S26" s="9">
        <v>499.87900000000002</v>
      </c>
      <c r="T26" s="9">
        <v>506.815</v>
      </c>
      <c r="U26" s="9">
        <v>539.92600000000004</v>
      </c>
      <c r="V26" s="9">
        <v>552.072</v>
      </c>
      <c r="W26" s="9">
        <v>599.798</v>
      </c>
      <c r="X26" s="9">
        <v>538.95799999999997</v>
      </c>
      <c r="Y26" s="9">
        <v>436.28699999999998</v>
      </c>
      <c r="Z26" s="9">
        <v>520.84100000000001</v>
      </c>
      <c r="AA26" s="9">
        <v>563.60500000000002</v>
      </c>
      <c r="AB26" s="9"/>
      <c r="AC26" s="9"/>
      <c r="AD26" s="9"/>
      <c r="AE26" s="9"/>
      <c r="AF26" s="9"/>
    </row>
    <row r="27" spans="1:32">
      <c r="A27" s="7" t="s">
        <v>47</v>
      </c>
      <c r="B27" s="8" t="s">
        <v>48</v>
      </c>
      <c r="C27" s="9">
        <v>39.703000000000003</v>
      </c>
      <c r="D27" s="9">
        <v>41.009</v>
      </c>
      <c r="E27" s="9">
        <v>42.75</v>
      </c>
      <c r="F27" s="9">
        <v>42.874000000000002</v>
      </c>
      <c r="G27" s="9">
        <v>40.581000000000003</v>
      </c>
      <c r="H27" s="9">
        <v>44.438000000000002</v>
      </c>
      <c r="I27" s="9">
        <v>47.445</v>
      </c>
      <c r="J27" s="9">
        <v>50.832000000000001</v>
      </c>
      <c r="K27" s="9">
        <v>53.302</v>
      </c>
      <c r="L27" s="9">
        <v>55.177</v>
      </c>
      <c r="M27" s="9">
        <v>61.585000000000001</v>
      </c>
      <c r="N27" s="9">
        <v>66.742000000000004</v>
      </c>
      <c r="O27" s="9">
        <v>69.653000000000006</v>
      </c>
      <c r="P27" s="21">
        <v>71.908000000000001</v>
      </c>
      <c r="Q27" s="9">
        <v>68.534000000000006</v>
      </c>
      <c r="R27" s="9">
        <v>72.489999999999995</v>
      </c>
      <c r="S27" s="9">
        <v>71.375</v>
      </c>
      <c r="T27" s="9">
        <v>74.052000000000007</v>
      </c>
      <c r="U27" s="9">
        <v>79.009</v>
      </c>
      <c r="V27" s="9">
        <v>79.694999999999993</v>
      </c>
      <c r="W27" s="9">
        <v>77.311999999999998</v>
      </c>
      <c r="X27" s="9">
        <v>72.769000000000005</v>
      </c>
      <c r="Y27" s="9">
        <v>54.363</v>
      </c>
      <c r="Z27" s="9">
        <v>53.667000000000002</v>
      </c>
      <c r="AA27" s="9">
        <v>56.317999999999998</v>
      </c>
      <c r="AB27" s="9"/>
      <c r="AC27" s="9"/>
      <c r="AD27" s="9"/>
      <c r="AE27" s="9"/>
      <c r="AF27" s="9"/>
    </row>
    <row r="28" spans="1:32">
      <c r="A28" s="7" t="s">
        <v>49</v>
      </c>
      <c r="B28" s="8" t="s">
        <v>50</v>
      </c>
      <c r="C28" s="9">
        <v>52.93</v>
      </c>
      <c r="D28" s="9">
        <v>59.112000000000002</v>
      </c>
      <c r="E28" s="9">
        <v>61.917999999999999</v>
      </c>
      <c r="F28" s="9">
        <v>66.305000000000007</v>
      </c>
      <c r="G28" s="9">
        <v>68.585999999999999</v>
      </c>
      <c r="H28" s="9">
        <v>72.777000000000001</v>
      </c>
      <c r="I28" s="9">
        <v>77.903999999999996</v>
      </c>
      <c r="J28" s="9">
        <v>80.143000000000001</v>
      </c>
      <c r="K28" s="9">
        <v>84.212000000000003</v>
      </c>
      <c r="L28" s="9">
        <v>89.503</v>
      </c>
      <c r="M28" s="9">
        <v>92.317999999999998</v>
      </c>
      <c r="N28" s="9">
        <v>98.037000000000006</v>
      </c>
      <c r="O28" s="9">
        <v>101.167</v>
      </c>
      <c r="P28" s="21">
        <v>108.111</v>
      </c>
      <c r="Q28" s="9">
        <v>108.032</v>
      </c>
      <c r="R28" s="9">
        <v>111.983</v>
      </c>
      <c r="S28" s="9">
        <v>116.54600000000001</v>
      </c>
      <c r="T28" s="9">
        <v>118.548</v>
      </c>
      <c r="U28" s="9">
        <v>128.946</v>
      </c>
      <c r="V28" s="9">
        <v>135.80500000000001</v>
      </c>
      <c r="W28" s="9">
        <v>136.363</v>
      </c>
      <c r="X28" s="9">
        <v>141.755</v>
      </c>
      <c r="Y28" s="9">
        <v>131.81899999999999</v>
      </c>
      <c r="Z28" s="9">
        <v>137.71700000000001</v>
      </c>
      <c r="AA28" s="9">
        <v>142.69399999999999</v>
      </c>
      <c r="AB28" s="9"/>
      <c r="AC28" s="9"/>
      <c r="AD28" s="9"/>
      <c r="AE28" s="9"/>
      <c r="AF28" s="9"/>
    </row>
    <row r="29" spans="1:32">
      <c r="A29" s="7" t="s">
        <v>51</v>
      </c>
      <c r="B29" s="8" t="s">
        <v>52</v>
      </c>
      <c r="C29" s="9">
        <v>153.39699999999999</v>
      </c>
      <c r="D29" s="9">
        <v>158.77199999999999</v>
      </c>
      <c r="E29" s="9">
        <v>172.41300000000001</v>
      </c>
      <c r="F29" s="9">
        <v>178.334</v>
      </c>
      <c r="G29" s="9">
        <v>173.11</v>
      </c>
      <c r="H29" s="9">
        <v>182.17500000000001</v>
      </c>
      <c r="I29" s="9">
        <v>186.465</v>
      </c>
      <c r="J29" s="9">
        <v>196.71199999999999</v>
      </c>
      <c r="K29" s="9">
        <v>191.761</v>
      </c>
      <c r="L29" s="9">
        <v>212.18799999999999</v>
      </c>
      <c r="M29" s="9">
        <v>214.98599999999999</v>
      </c>
      <c r="N29" s="9">
        <v>209.357</v>
      </c>
      <c r="O29" s="9">
        <v>208.828</v>
      </c>
      <c r="P29" s="21">
        <v>207.892</v>
      </c>
      <c r="Q29" s="9">
        <v>211.18</v>
      </c>
      <c r="R29" s="9">
        <v>190.35300000000001</v>
      </c>
      <c r="S29" s="9">
        <v>216.63800000000001</v>
      </c>
      <c r="T29" s="9">
        <v>241.23599999999999</v>
      </c>
      <c r="U29" s="9">
        <v>243.726</v>
      </c>
      <c r="V29" s="9">
        <v>237.23</v>
      </c>
      <c r="W29" s="9">
        <v>273.03500000000003</v>
      </c>
      <c r="X29" s="9">
        <v>301.03899999999999</v>
      </c>
      <c r="Y29" s="9">
        <v>274.60700000000003</v>
      </c>
      <c r="Z29" s="9">
        <v>290.54300000000001</v>
      </c>
      <c r="AA29" s="9">
        <v>329.84699999999998</v>
      </c>
    </row>
    <row r="30" spans="1:32" ht="11.25" customHeight="1">
      <c r="A30" s="7" t="s">
        <v>53</v>
      </c>
      <c r="B30" s="8" t="s">
        <v>54</v>
      </c>
      <c r="C30" s="9">
        <v>142.57900000000001</v>
      </c>
      <c r="D30" s="9">
        <v>146.66200000000001</v>
      </c>
      <c r="E30" s="9">
        <v>160.232</v>
      </c>
      <c r="F30" s="9">
        <v>165.643</v>
      </c>
      <c r="G30" s="9">
        <v>160.874</v>
      </c>
      <c r="H30" s="9">
        <v>168.08799999999999</v>
      </c>
      <c r="I30" s="9">
        <v>171.465</v>
      </c>
      <c r="J30" s="9">
        <v>180.16800000000001</v>
      </c>
      <c r="K30" s="9">
        <v>174.91</v>
      </c>
      <c r="L30" s="9">
        <v>195.875</v>
      </c>
      <c r="M30" s="9">
        <v>199.23099999999999</v>
      </c>
      <c r="N30" s="9">
        <v>192.51599999999999</v>
      </c>
      <c r="O30" s="9">
        <v>190.32499999999999</v>
      </c>
      <c r="P30" s="21">
        <v>192.05099999999999</v>
      </c>
      <c r="Q30" s="9">
        <v>195.28100000000001</v>
      </c>
      <c r="R30" s="9">
        <v>174.066</v>
      </c>
      <c r="S30" s="9">
        <v>200.06800000000001</v>
      </c>
      <c r="T30" s="9">
        <v>222.98400000000001</v>
      </c>
      <c r="U30" s="9">
        <v>224.322</v>
      </c>
      <c r="V30" s="9">
        <v>217.85</v>
      </c>
      <c r="W30" s="9">
        <v>255.06800000000001</v>
      </c>
      <c r="X30" s="9">
        <v>283.52999999999997</v>
      </c>
      <c r="Y30" s="9">
        <v>258.899</v>
      </c>
      <c r="Z30" s="9">
        <v>273.44</v>
      </c>
      <c r="AA30" s="9">
        <v>311.40899999999999</v>
      </c>
    </row>
    <row r="31" spans="1:32" ht="11.25" customHeight="1">
      <c r="A31" s="7" t="s">
        <v>55</v>
      </c>
      <c r="B31" s="8" t="s">
        <v>56</v>
      </c>
      <c r="C31" s="9">
        <v>20.187999999999999</v>
      </c>
      <c r="D31" s="9">
        <v>22.478999999999999</v>
      </c>
      <c r="E31" s="9">
        <v>22.815000000000001</v>
      </c>
      <c r="F31" s="9">
        <v>23.771000000000001</v>
      </c>
      <c r="G31" s="9">
        <v>22.914000000000001</v>
      </c>
      <c r="H31" s="9">
        <v>26.172999999999998</v>
      </c>
      <c r="I31" s="9">
        <v>27.716999999999999</v>
      </c>
      <c r="J31" s="9">
        <v>30.558</v>
      </c>
      <c r="K31" s="9">
        <v>30.997</v>
      </c>
      <c r="L31" s="9">
        <v>30.286000000000001</v>
      </c>
      <c r="M31" s="9">
        <v>29.306000000000001</v>
      </c>
      <c r="N31" s="9">
        <v>30.802</v>
      </c>
      <c r="O31" s="9">
        <v>33.106999999999999</v>
      </c>
      <c r="P31" s="21">
        <v>29.850999999999999</v>
      </c>
      <c r="Q31" s="9">
        <v>29.931000000000001</v>
      </c>
      <c r="R31" s="9">
        <v>30.148</v>
      </c>
      <c r="S31" s="9">
        <v>28.518000000000001</v>
      </c>
      <c r="T31" s="9">
        <v>34.792999999999999</v>
      </c>
      <c r="U31" s="9">
        <v>36.457000000000001</v>
      </c>
      <c r="V31" s="9">
        <v>38.125999999999998</v>
      </c>
      <c r="W31" s="9">
        <v>35.828000000000003</v>
      </c>
      <c r="X31" s="9">
        <v>35.384999999999998</v>
      </c>
      <c r="Y31" s="9">
        <v>31.507000000000001</v>
      </c>
      <c r="Z31" s="9">
        <v>34.302</v>
      </c>
      <c r="AA31" s="9">
        <v>37.142000000000003</v>
      </c>
    </row>
    <row r="32" spans="1:32" ht="11.25" customHeight="1">
      <c r="A32" s="7" t="s">
        <v>57</v>
      </c>
      <c r="B32" s="8" t="s">
        <v>58</v>
      </c>
      <c r="C32" s="9">
        <v>116.101</v>
      </c>
      <c r="D32" s="9">
        <v>113.547</v>
      </c>
      <c r="E32" s="9">
        <v>121.131</v>
      </c>
      <c r="F32" s="9">
        <v>135.53800000000001</v>
      </c>
      <c r="G32" s="9">
        <v>123.73099999999999</v>
      </c>
      <c r="H32" s="9">
        <v>120.43300000000001</v>
      </c>
      <c r="I32" s="9">
        <v>120.09699999999999</v>
      </c>
      <c r="J32" s="9">
        <v>117.172</v>
      </c>
      <c r="K32" s="9">
        <v>115.818</v>
      </c>
      <c r="L32" s="9">
        <v>136.887</v>
      </c>
      <c r="M32" s="9">
        <v>142.55799999999999</v>
      </c>
      <c r="N32" s="9">
        <v>120.47799999999999</v>
      </c>
      <c r="O32" s="9">
        <v>129.73500000000001</v>
      </c>
      <c r="P32" s="21">
        <v>186.434</v>
      </c>
      <c r="Q32" s="9">
        <v>193.779</v>
      </c>
      <c r="R32" s="9">
        <v>169.024</v>
      </c>
      <c r="S32" s="9">
        <v>221.81</v>
      </c>
      <c r="T32" s="9">
        <v>262.43099999999998</v>
      </c>
      <c r="U32" s="9">
        <v>328.11099999999999</v>
      </c>
      <c r="V32" s="9">
        <v>348.14299999999997</v>
      </c>
      <c r="W32" s="9">
        <v>385.90100000000001</v>
      </c>
      <c r="X32" s="9">
        <v>494.786</v>
      </c>
      <c r="Y32" s="9">
        <v>312.38099999999997</v>
      </c>
      <c r="Z32" s="9">
        <v>382.45</v>
      </c>
      <c r="AA32" s="9">
        <v>451.26400000000001</v>
      </c>
    </row>
    <row r="33" spans="1:27" ht="11.25" customHeight="1">
      <c r="A33" s="7" t="s">
        <v>59</v>
      </c>
      <c r="B33" s="8" t="s">
        <v>60</v>
      </c>
      <c r="C33" s="9">
        <v>70.641999999999996</v>
      </c>
      <c r="D33" s="9">
        <v>62.988999999999997</v>
      </c>
      <c r="E33" s="9">
        <v>69.233000000000004</v>
      </c>
      <c r="F33" s="9">
        <v>79.349999999999994</v>
      </c>
      <c r="G33" s="9">
        <v>69.271000000000001</v>
      </c>
      <c r="H33" s="9">
        <v>68.846000000000004</v>
      </c>
      <c r="I33" s="9">
        <v>69.215000000000003</v>
      </c>
      <c r="J33" s="9">
        <v>63.499000000000002</v>
      </c>
      <c r="K33" s="9">
        <v>60.753999999999998</v>
      </c>
      <c r="L33" s="9">
        <v>81.224999999999994</v>
      </c>
      <c r="M33" s="9">
        <v>80.581999999999994</v>
      </c>
      <c r="N33" s="9">
        <v>60.033000000000001</v>
      </c>
      <c r="O33" s="9">
        <v>73.391999999999996</v>
      </c>
      <c r="P33" s="21">
        <v>126.839</v>
      </c>
      <c r="Q33" s="9">
        <v>125.06399999999999</v>
      </c>
      <c r="R33" s="9">
        <v>104.788</v>
      </c>
      <c r="S33" s="9">
        <v>152.61199999999999</v>
      </c>
      <c r="T33" s="9">
        <v>177.435</v>
      </c>
      <c r="U33" s="9">
        <v>230.584</v>
      </c>
      <c r="V33" s="9">
        <v>230.113</v>
      </c>
      <c r="W33" s="9">
        <v>242.54900000000001</v>
      </c>
      <c r="X33" s="9">
        <v>326.82600000000002</v>
      </c>
      <c r="Y33" s="9">
        <v>184.83799999999999</v>
      </c>
      <c r="Z33" s="9">
        <v>243.482</v>
      </c>
      <c r="AA33" s="9">
        <v>284.00799999999998</v>
      </c>
    </row>
    <row r="34" spans="1:27">
      <c r="A34" s="7" t="s">
        <v>61</v>
      </c>
      <c r="B34" s="8" t="s">
        <v>62</v>
      </c>
      <c r="C34" s="9">
        <v>35.689</v>
      </c>
      <c r="D34" s="9">
        <v>38.761000000000003</v>
      </c>
      <c r="E34" s="9">
        <v>40.670999999999999</v>
      </c>
      <c r="F34" s="9">
        <v>42.344999999999999</v>
      </c>
      <c r="G34" s="9">
        <v>40.006999999999998</v>
      </c>
      <c r="H34" s="9">
        <v>40.587000000000003</v>
      </c>
      <c r="I34" s="9">
        <v>38.392000000000003</v>
      </c>
      <c r="J34" s="9">
        <v>41.747</v>
      </c>
      <c r="K34" s="9">
        <v>43.197000000000003</v>
      </c>
      <c r="L34" s="9">
        <v>43.155999999999999</v>
      </c>
      <c r="M34" s="9">
        <v>44.203000000000003</v>
      </c>
      <c r="N34" s="9">
        <v>43.360999999999997</v>
      </c>
      <c r="O34" s="9">
        <v>41.786999999999999</v>
      </c>
      <c r="P34" s="21">
        <v>41.719000000000001</v>
      </c>
      <c r="Q34" s="9">
        <v>42.765000000000001</v>
      </c>
      <c r="R34" s="9">
        <v>42.789000000000001</v>
      </c>
      <c r="S34" s="9">
        <v>43.576000000000001</v>
      </c>
      <c r="T34" s="9">
        <v>50.365000000000002</v>
      </c>
      <c r="U34" s="9">
        <v>59.390999999999998</v>
      </c>
      <c r="V34" s="9">
        <v>70.805999999999997</v>
      </c>
      <c r="W34" s="9">
        <v>73.058999999999997</v>
      </c>
      <c r="X34" s="9">
        <v>80.623000000000005</v>
      </c>
      <c r="Y34" s="9">
        <v>71.881</v>
      </c>
      <c r="Z34" s="9">
        <v>81.004000000000005</v>
      </c>
      <c r="AA34" s="9">
        <v>92.569000000000003</v>
      </c>
    </row>
    <row r="35" spans="1:27">
      <c r="A35" s="7" t="s">
        <v>63</v>
      </c>
      <c r="B35" s="8" t="s">
        <v>64</v>
      </c>
      <c r="C35" s="9">
        <v>10.994999999999999</v>
      </c>
      <c r="D35" s="9">
        <v>13.186999999999999</v>
      </c>
      <c r="E35" s="9">
        <v>12.58</v>
      </c>
      <c r="F35" s="9">
        <v>15.553000000000001</v>
      </c>
      <c r="G35" s="9">
        <v>16.210999999999999</v>
      </c>
      <c r="H35" s="9">
        <v>12.308999999999999</v>
      </c>
      <c r="I35" s="9">
        <v>13.864000000000001</v>
      </c>
      <c r="J35" s="9">
        <v>13.228999999999999</v>
      </c>
      <c r="K35" s="9">
        <v>13.135999999999999</v>
      </c>
      <c r="L35" s="9">
        <v>13.727</v>
      </c>
      <c r="M35" s="9">
        <v>19.454999999999998</v>
      </c>
      <c r="N35" s="9">
        <v>18.603000000000002</v>
      </c>
      <c r="O35" s="9">
        <v>15.512</v>
      </c>
      <c r="P35" s="21">
        <v>18.670999999999999</v>
      </c>
      <c r="Q35" s="9">
        <v>26.873999999999999</v>
      </c>
      <c r="R35" s="9">
        <v>21.527000000000001</v>
      </c>
      <c r="S35" s="9">
        <v>25.856999999999999</v>
      </c>
      <c r="T35" s="9">
        <v>35.247999999999998</v>
      </c>
      <c r="U35" s="9">
        <v>38.17</v>
      </c>
      <c r="V35" s="9">
        <v>46.923000000000002</v>
      </c>
      <c r="W35" s="9">
        <v>71.656999999999996</v>
      </c>
      <c r="X35" s="9">
        <v>89.62</v>
      </c>
      <c r="Y35" s="9">
        <v>56.654000000000003</v>
      </c>
      <c r="Z35" s="9">
        <v>58.53</v>
      </c>
      <c r="AA35" s="9">
        <v>75.614999999999995</v>
      </c>
    </row>
    <row r="36" spans="1:27">
      <c r="A36" s="7" t="s">
        <v>65</v>
      </c>
      <c r="B36" s="8" t="s">
        <v>66</v>
      </c>
      <c r="C36" s="9">
        <v>184.042</v>
      </c>
      <c r="D36" s="9">
        <v>192.499</v>
      </c>
      <c r="E36" s="9">
        <v>201.95699999999999</v>
      </c>
      <c r="F36" s="9">
        <v>206.05799999999999</v>
      </c>
      <c r="G36" s="9">
        <v>212.77600000000001</v>
      </c>
      <c r="H36" s="9">
        <v>217.81</v>
      </c>
      <c r="I36" s="9">
        <v>234.06700000000001</v>
      </c>
      <c r="J36" s="9">
        <v>236.76</v>
      </c>
      <c r="K36" s="9">
        <v>236.79499999999999</v>
      </c>
      <c r="L36" s="9">
        <v>251.49299999999999</v>
      </c>
      <c r="M36" s="9">
        <v>260.30399999999997</v>
      </c>
      <c r="N36" s="9">
        <v>248.773</v>
      </c>
      <c r="O36" s="9">
        <v>244.387</v>
      </c>
      <c r="P36" s="21">
        <v>283.67700000000002</v>
      </c>
      <c r="Q36" s="9">
        <v>312.565</v>
      </c>
      <c r="R36" s="9">
        <v>264.04399999999998</v>
      </c>
      <c r="S36" s="9">
        <v>302.64800000000002</v>
      </c>
      <c r="T36" s="9">
        <v>319.065</v>
      </c>
      <c r="U36" s="9">
        <v>379.06799999999998</v>
      </c>
      <c r="V36" s="9">
        <v>382.52</v>
      </c>
      <c r="W36" s="9">
        <v>396.56400000000002</v>
      </c>
      <c r="X36" s="9">
        <v>442.68700000000001</v>
      </c>
      <c r="Y36" s="9">
        <v>359.42899999999997</v>
      </c>
      <c r="Z36" s="9">
        <v>366.95800000000003</v>
      </c>
      <c r="AA36" s="9">
        <v>351.97399999999999</v>
      </c>
    </row>
    <row r="37" spans="1:27">
      <c r="A37" s="7" t="s">
        <v>67</v>
      </c>
      <c r="B37" s="8" t="s">
        <v>68</v>
      </c>
      <c r="C37" s="9">
        <v>497.94799999999998</v>
      </c>
      <c r="D37" s="9">
        <v>513.46500000000003</v>
      </c>
      <c r="E37" s="9">
        <v>528.84699999999998</v>
      </c>
      <c r="F37" s="9">
        <v>535.75</v>
      </c>
      <c r="G37" s="9">
        <v>497.029</v>
      </c>
      <c r="H37" s="9">
        <v>521.52099999999996</v>
      </c>
      <c r="I37" s="9">
        <v>556.75</v>
      </c>
      <c r="J37" s="9">
        <v>604.64</v>
      </c>
      <c r="K37" s="9">
        <v>636.87199999999996</v>
      </c>
      <c r="L37" s="9">
        <v>697.44500000000005</v>
      </c>
      <c r="M37" s="9">
        <v>747.88599999999997</v>
      </c>
      <c r="N37" s="9">
        <v>822.25</v>
      </c>
      <c r="O37" s="9">
        <v>867.13400000000001</v>
      </c>
      <c r="P37" s="21">
        <v>935.22500000000002</v>
      </c>
      <c r="Q37" s="9">
        <v>970.90300000000002</v>
      </c>
      <c r="R37" s="9">
        <v>967.60900000000004</v>
      </c>
      <c r="S37" s="9">
        <v>1026.7570000000001</v>
      </c>
      <c r="T37" s="9">
        <v>1110.2070000000001</v>
      </c>
      <c r="U37" s="9">
        <v>1242.029</v>
      </c>
      <c r="V37" s="9">
        <v>1323.8420000000001</v>
      </c>
      <c r="W37" s="9">
        <v>1313.366</v>
      </c>
      <c r="X37" s="9">
        <v>1255.9880000000001</v>
      </c>
      <c r="Y37" s="9">
        <v>1091.9480000000001</v>
      </c>
      <c r="Z37" s="9">
        <v>999.125</v>
      </c>
      <c r="AA37" s="9">
        <v>978.40599999999995</v>
      </c>
    </row>
    <row r="38" spans="1:27">
      <c r="A38" s="7" t="s">
        <v>69</v>
      </c>
      <c r="B38" s="8" t="s">
        <v>70</v>
      </c>
      <c r="C38" s="9">
        <v>780.173</v>
      </c>
      <c r="D38" s="9">
        <v>833.06799999999998</v>
      </c>
      <c r="E38" s="9">
        <v>878.67399999999998</v>
      </c>
      <c r="F38" s="9">
        <v>923.596</v>
      </c>
      <c r="G38" s="9">
        <v>926.36699999999996</v>
      </c>
      <c r="H38" s="9">
        <v>970.78</v>
      </c>
      <c r="I38" s="9">
        <v>1047.7170000000001</v>
      </c>
      <c r="J38" s="9">
        <v>1138.625</v>
      </c>
      <c r="K38" s="9">
        <v>1230.6610000000001</v>
      </c>
      <c r="L38" s="9">
        <v>1279.193</v>
      </c>
      <c r="M38" s="9">
        <v>1333.9280000000001</v>
      </c>
      <c r="N38" s="9">
        <v>1383.9110000000001</v>
      </c>
      <c r="O38" s="9">
        <v>1488.289</v>
      </c>
      <c r="P38" s="21">
        <v>1575.499</v>
      </c>
      <c r="Q38" s="9">
        <v>1545.393</v>
      </c>
      <c r="R38" s="9">
        <v>1620.5709999999999</v>
      </c>
      <c r="S38" s="9">
        <v>1683.873</v>
      </c>
      <c r="T38" s="9">
        <v>1820.739</v>
      </c>
      <c r="U38" s="9">
        <v>1916.1949999999999</v>
      </c>
      <c r="V38" s="9">
        <v>2036.9970000000001</v>
      </c>
      <c r="W38" s="9">
        <v>2110.04</v>
      </c>
      <c r="X38" s="9">
        <v>2110.0259999999998</v>
      </c>
      <c r="Y38" s="9">
        <v>1859.4690000000001</v>
      </c>
      <c r="Z38" s="9">
        <v>2096.7359999999999</v>
      </c>
      <c r="AA38" s="9">
        <v>2247.692</v>
      </c>
    </row>
    <row r="39" spans="1:27">
      <c r="A39" s="7" t="s">
        <v>71</v>
      </c>
      <c r="B39" s="8" t="s">
        <v>72</v>
      </c>
      <c r="C39" s="9">
        <v>334.89499999999998</v>
      </c>
      <c r="D39" s="9">
        <v>368.45</v>
      </c>
      <c r="E39" s="9">
        <v>387.89299999999997</v>
      </c>
      <c r="F39" s="9">
        <v>413.51</v>
      </c>
      <c r="G39" s="9">
        <v>410.92399999999998</v>
      </c>
      <c r="H39" s="9">
        <v>428.44</v>
      </c>
      <c r="I39" s="9">
        <v>463.83800000000002</v>
      </c>
      <c r="J39" s="9">
        <v>504.61700000000002</v>
      </c>
      <c r="K39" s="9">
        <v>561.20299999999997</v>
      </c>
      <c r="L39" s="9">
        <v>579.51199999999994</v>
      </c>
      <c r="M39" s="9">
        <v>610.00199999999995</v>
      </c>
      <c r="N39" s="9">
        <v>629.471</v>
      </c>
      <c r="O39" s="9">
        <v>678.1</v>
      </c>
      <c r="P39" s="21">
        <v>729.01599999999996</v>
      </c>
      <c r="Q39" s="9">
        <v>708.48099999999999</v>
      </c>
      <c r="R39" s="9">
        <v>736.89599999999996</v>
      </c>
      <c r="S39" s="9">
        <v>747.69100000000003</v>
      </c>
      <c r="T39" s="9">
        <v>818.27700000000004</v>
      </c>
      <c r="U39" s="9">
        <v>881.08199999999999</v>
      </c>
      <c r="V39" s="9">
        <v>941.88400000000001</v>
      </c>
      <c r="W39" s="9">
        <v>983.21400000000006</v>
      </c>
      <c r="X39" s="9">
        <v>1026.318</v>
      </c>
      <c r="Y39" s="9">
        <v>842.91</v>
      </c>
      <c r="Z39" s="9">
        <v>985.423</v>
      </c>
      <c r="AA39" s="9">
        <v>1087.729</v>
      </c>
    </row>
    <row r="40" spans="1:27">
      <c r="A40" s="7" t="s">
        <v>73</v>
      </c>
      <c r="B40" s="8" t="s">
        <v>74</v>
      </c>
      <c r="C40" s="9">
        <v>450.48899999999998</v>
      </c>
      <c r="D40" s="9">
        <v>470.25900000000001</v>
      </c>
      <c r="E40" s="9">
        <v>496.72500000000002</v>
      </c>
      <c r="F40" s="9">
        <v>516.36099999999999</v>
      </c>
      <c r="G40" s="9">
        <v>521.79300000000001</v>
      </c>
      <c r="H40" s="9">
        <v>548.98199999999997</v>
      </c>
      <c r="I40" s="9">
        <v>591.03899999999999</v>
      </c>
      <c r="J40" s="9">
        <v>641.84</v>
      </c>
      <c r="K40" s="9">
        <v>677.90700000000004</v>
      </c>
      <c r="L40" s="9">
        <v>708.44399999999996</v>
      </c>
      <c r="M40" s="9">
        <v>733.08500000000004</v>
      </c>
      <c r="N40" s="9">
        <v>763.94100000000003</v>
      </c>
      <c r="O40" s="9">
        <v>821.55700000000002</v>
      </c>
      <c r="P40" s="21">
        <v>859.85699999999997</v>
      </c>
      <c r="Q40" s="9">
        <v>851.23699999999997</v>
      </c>
      <c r="R40" s="9">
        <v>899.84699999999998</v>
      </c>
      <c r="S40" s="9">
        <v>952.71100000000001</v>
      </c>
      <c r="T40" s="9">
        <v>1020.465</v>
      </c>
      <c r="U40" s="9">
        <v>1054.414</v>
      </c>
      <c r="V40" s="9">
        <v>1115.6859999999999</v>
      </c>
      <c r="W40" s="9">
        <v>1148.1569999999999</v>
      </c>
      <c r="X40" s="9">
        <v>1105.7260000000001</v>
      </c>
      <c r="Y40" s="9">
        <v>1035.038</v>
      </c>
      <c r="Z40" s="9">
        <v>1132.55</v>
      </c>
      <c r="AA40" s="9">
        <v>1183.268</v>
      </c>
    </row>
    <row r="41" spans="1:27">
      <c r="A41" s="7" t="s">
        <v>75</v>
      </c>
      <c r="B41" s="8" t="s">
        <v>76</v>
      </c>
      <c r="C41" s="9">
        <v>235.92</v>
      </c>
      <c r="D41" s="9">
        <v>259.75900000000001</v>
      </c>
      <c r="E41" s="9">
        <v>274.78800000000001</v>
      </c>
      <c r="F41" s="9">
        <v>294.37400000000002</v>
      </c>
      <c r="G41" s="9">
        <v>295.45999999999998</v>
      </c>
      <c r="H41" s="9">
        <v>311.68900000000002</v>
      </c>
      <c r="I41" s="9">
        <v>328.596</v>
      </c>
      <c r="J41" s="9">
        <v>348.50900000000001</v>
      </c>
      <c r="K41" s="9">
        <v>367.57900000000001</v>
      </c>
      <c r="L41" s="9">
        <v>393.26299999999998</v>
      </c>
      <c r="M41" s="9">
        <v>412.16199999999998</v>
      </c>
      <c r="N41" s="9">
        <v>433.40300000000002</v>
      </c>
      <c r="O41" s="9">
        <v>457.76299999999998</v>
      </c>
      <c r="P41" s="21">
        <v>491.45100000000002</v>
      </c>
      <c r="Q41" s="9">
        <v>492.18599999999998</v>
      </c>
      <c r="R41" s="9">
        <v>491.28199999999998</v>
      </c>
      <c r="S41" s="9">
        <v>512.36699999999996</v>
      </c>
      <c r="T41" s="9">
        <v>553.86</v>
      </c>
      <c r="U41" s="9">
        <v>598.01900000000001</v>
      </c>
      <c r="V41" s="9">
        <v>643.48900000000003</v>
      </c>
      <c r="W41" s="9">
        <v>671.53700000000003</v>
      </c>
      <c r="X41" s="9">
        <v>702.447</v>
      </c>
      <c r="Y41" s="9">
        <v>594.74599999999998</v>
      </c>
      <c r="Z41" s="9">
        <v>650.64499999999998</v>
      </c>
      <c r="AA41" s="9">
        <v>707.101</v>
      </c>
    </row>
    <row r="42" spans="1:27">
      <c r="A42" s="7" t="s">
        <v>77</v>
      </c>
      <c r="B42" s="8" t="s">
        <v>78</v>
      </c>
      <c r="C42" s="9">
        <v>47.334000000000003</v>
      </c>
      <c r="D42" s="9">
        <v>52.963000000000001</v>
      </c>
      <c r="E42" s="9">
        <v>56.337000000000003</v>
      </c>
      <c r="F42" s="9">
        <v>60.356999999999999</v>
      </c>
      <c r="G42" s="9">
        <v>58.585999999999999</v>
      </c>
      <c r="H42" s="9">
        <v>60.884999999999998</v>
      </c>
      <c r="I42" s="9">
        <v>65.748999999999995</v>
      </c>
      <c r="J42" s="9">
        <v>66.275999999999996</v>
      </c>
      <c r="K42" s="9">
        <v>71.405000000000001</v>
      </c>
      <c r="L42" s="9">
        <v>80.634</v>
      </c>
      <c r="M42" s="9">
        <v>82.033000000000001</v>
      </c>
      <c r="N42" s="9">
        <v>82.355000000000004</v>
      </c>
      <c r="O42" s="9">
        <v>85.289000000000001</v>
      </c>
      <c r="P42" s="21">
        <v>94.816000000000003</v>
      </c>
      <c r="Q42" s="9">
        <v>86.710999999999999</v>
      </c>
      <c r="R42" s="9">
        <v>73.587999999999994</v>
      </c>
      <c r="S42" s="9">
        <v>81.819999999999993</v>
      </c>
      <c r="T42" s="9">
        <v>87.474999999999994</v>
      </c>
      <c r="U42" s="9">
        <v>95.146000000000001</v>
      </c>
      <c r="V42" s="9">
        <v>102.94</v>
      </c>
      <c r="W42" s="9">
        <v>109.453</v>
      </c>
      <c r="X42" s="9">
        <v>112.78400000000001</v>
      </c>
      <c r="Y42" s="9">
        <v>91.549000000000007</v>
      </c>
      <c r="Z42" s="9">
        <v>105.098</v>
      </c>
      <c r="AA42" s="9">
        <v>112.616</v>
      </c>
    </row>
    <row r="43" spans="1:27">
      <c r="A43" s="7" t="s">
        <v>79</v>
      </c>
      <c r="B43" s="8" t="s">
        <v>80</v>
      </c>
      <c r="C43" s="9">
        <v>33.33</v>
      </c>
      <c r="D43" s="9">
        <v>35.390999999999998</v>
      </c>
      <c r="E43" s="9">
        <v>35.951999999999998</v>
      </c>
      <c r="F43" s="9">
        <v>36.704000000000001</v>
      </c>
      <c r="G43" s="9">
        <v>36.192</v>
      </c>
      <c r="H43" s="9">
        <v>37.311</v>
      </c>
      <c r="I43" s="9">
        <v>37.841999999999999</v>
      </c>
      <c r="J43" s="9">
        <v>40.216000000000001</v>
      </c>
      <c r="K43" s="9">
        <v>42.189</v>
      </c>
      <c r="L43" s="9">
        <v>42.371000000000002</v>
      </c>
      <c r="M43" s="9">
        <v>43.231999999999999</v>
      </c>
      <c r="N43" s="9">
        <v>43.432000000000002</v>
      </c>
      <c r="O43" s="9">
        <v>43.36</v>
      </c>
      <c r="P43" s="21">
        <v>43.701000000000001</v>
      </c>
      <c r="Q43" s="9">
        <v>44.305999999999997</v>
      </c>
      <c r="R43" s="9">
        <v>45.627000000000002</v>
      </c>
      <c r="S43" s="9">
        <v>47.125</v>
      </c>
      <c r="T43" s="9">
        <v>51.76</v>
      </c>
      <c r="U43" s="9">
        <v>60.087000000000003</v>
      </c>
      <c r="V43" s="9">
        <v>68.111000000000004</v>
      </c>
      <c r="W43" s="9">
        <v>70.396000000000001</v>
      </c>
      <c r="X43" s="9">
        <v>79.153000000000006</v>
      </c>
      <c r="Y43" s="9">
        <v>64.623000000000005</v>
      </c>
      <c r="Z43" s="9">
        <v>77.533000000000001</v>
      </c>
      <c r="AA43" s="9">
        <v>86.843000000000004</v>
      </c>
    </row>
    <row r="44" spans="1:27">
      <c r="A44" s="7" t="s">
        <v>81</v>
      </c>
      <c r="B44" s="8" t="s">
        <v>82</v>
      </c>
      <c r="C44" s="9">
        <v>15.786</v>
      </c>
      <c r="D44" s="9">
        <v>17.425999999999998</v>
      </c>
      <c r="E44" s="9">
        <v>17.606999999999999</v>
      </c>
      <c r="F44" s="9">
        <v>18.545999999999999</v>
      </c>
      <c r="G44" s="9">
        <v>19.100000000000001</v>
      </c>
      <c r="H44" s="9">
        <v>19.131</v>
      </c>
      <c r="I44" s="9">
        <v>20.04</v>
      </c>
      <c r="J44" s="9">
        <v>20.436</v>
      </c>
      <c r="K44" s="9">
        <v>22.134</v>
      </c>
      <c r="L44" s="9">
        <v>23.803999999999998</v>
      </c>
      <c r="M44" s="9">
        <v>24.462</v>
      </c>
      <c r="N44" s="9">
        <v>24.701000000000001</v>
      </c>
      <c r="O44" s="9">
        <v>26.026</v>
      </c>
      <c r="P44" s="21">
        <v>27.431000000000001</v>
      </c>
      <c r="Q44" s="9">
        <v>27.707999999999998</v>
      </c>
      <c r="R44" s="9">
        <v>27.161999999999999</v>
      </c>
      <c r="S44" s="9">
        <v>28.352</v>
      </c>
      <c r="T44" s="9">
        <v>31.329000000000001</v>
      </c>
      <c r="U44" s="9">
        <v>30.756</v>
      </c>
      <c r="V44" s="9">
        <v>31.212</v>
      </c>
      <c r="W44" s="9">
        <v>34.621000000000002</v>
      </c>
      <c r="X44" s="9">
        <v>37.570999999999998</v>
      </c>
      <c r="Y44" s="9">
        <v>35.625</v>
      </c>
      <c r="Z44" s="9">
        <v>37.076000000000001</v>
      </c>
      <c r="AA44" s="9">
        <v>39.802999999999997</v>
      </c>
    </row>
    <row r="45" spans="1:27">
      <c r="A45" s="7" t="s">
        <v>83</v>
      </c>
      <c r="B45" s="8" t="s">
        <v>84</v>
      </c>
      <c r="C45" s="9">
        <v>69.951999999999998</v>
      </c>
      <c r="D45" s="9">
        <v>78.835999999999999</v>
      </c>
      <c r="E45" s="9">
        <v>85.638999999999996</v>
      </c>
      <c r="F45" s="9">
        <v>94.623000000000005</v>
      </c>
      <c r="G45" s="9">
        <v>94.878</v>
      </c>
      <c r="H45" s="9">
        <v>102.61499999999999</v>
      </c>
      <c r="I45" s="9">
        <v>108.45099999999999</v>
      </c>
      <c r="J45" s="9">
        <v>120.217</v>
      </c>
      <c r="K45" s="9">
        <v>125.6</v>
      </c>
      <c r="L45" s="9">
        <v>133.27799999999999</v>
      </c>
      <c r="M45" s="9">
        <v>142.78700000000001</v>
      </c>
      <c r="N45" s="9">
        <v>153.363</v>
      </c>
      <c r="O45" s="9">
        <v>167.214</v>
      </c>
      <c r="P45" s="21">
        <v>182.55500000000001</v>
      </c>
      <c r="Q45" s="9">
        <v>187.166</v>
      </c>
      <c r="R45" s="9">
        <v>194.691</v>
      </c>
      <c r="S45" s="9">
        <v>199.87700000000001</v>
      </c>
      <c r="T45" s="9">
        <v>220.05600000000001</v>
      </c>
      <c r="U45" s="9">
        <v>242.56</v>
      </c>
      <c r="V45" s="9">
        <v>258.99</v>
      </c>
      <c r="W45" s="9">
        <v>265.56400000000002</v>
      </c>
      <c r="X45" s="9">
        <v>268.93400000000003</v>
      </c>
      <c r="Y45" s="9">
        <v>218.316</v>
      </c>
      <c r="Z45" s="9">
        <v>234.62</v>
      </c>
      <c r="AA45" s="9">
        <v>260.03800000000001</v>
      </c>
    </row>
    <row r="46" spans="1:27">
      <c r="A46" s="7" t="s">
        <v>85</v>
      </c>
      <c r="B46" s="8" t="s">
        <v>86</v>
      </c>
      <c r="C46" s="9">
        <v>14.587999999999999</v>
      </c>
      <c r="D46" s="9">
        <v>15.4</v>
      </c>
      <c r="E46" s="9">
        <v>16.222999999999999</v>
      </c>
      <c r="F46" s="9">
        <v>17.434999999999999</v>
      </c>
      <c r="G46" s="9">
        <v>18.210999999999999</v>
      </c>
      <c r="H46" s="9">
        <v>18.582000000000001</v>
      </c>
      <c r="I46" s="9">
        <v>19.02</v>
      </c>
      <c r="J46" s="9">
        <v>19.440000000000001</v>
      </c>
      <c r="K46" s="9">
        <v>20.481999999999999</v>
      </c>
      <c r="L46" s="9">
        <v>21.518999999999998</v>
      </c>
      <c r="M46" s="9">
        <v>22.62</v>
      </c>
      <c r="N46" s="9">
        <v>24.635000000000002</v>
      </c>
      <c r="O46" s="9">
        <v>24.812999999999999</v>
      </c>
      <c r="P46" s="21">
        <v>24.863</v>
      </c>
      <c r="Q46" s="9">
        <v>26.044</v>
      </c>
      <c r="R46" s="9">
        <v>27.157</v>
      </c>
      <c r="S46" s="9">
        <v>26.635999999999999</v>
      </c>
      <c r="T46" s="9">
        <v>28.494</v>
      </c>
      <c r="U46" s="9">
        <v>29.599</v>
      </c>
      <c r="V46" s="9">
        <v>31.591000000000001</v>
      </c>
      <c r="W46" s="9">
        <v>31.844000000000001</v>
      </c>
      <c r="X46" s="9">
        <v>32.42</v>
      </c>
      <c r="Y46" s="9">
        <v>30.588999999999999</v>
      </c>
      <c r="Z46" s="9">
        <v>30.349</v>
      </c>
      <c r="AA46" s="9">
        <v>31.023</v>
      </c>
    </row>
    <row r="47" spans="1:27">
      <c r="A47" s="7" t="s">
        <v>87</v>
      </c>
      <c r="B47" s="8" t="s">
        <v>88</v>
      </c>
      <c r="C47" s="9">
        <v>18.114999999999998</v>
      </c>
      <c r="D47" s="9">
        <v>18.260999999999999</v>
      </c>
      <c r="E47" s="9">
        <v>18.553999999999998</v>
      </c>
      <c r="F47" s="9">
        <v>18.605</v>
      </c>
      <c r="G47" s="9">
        <v>18.350999999999999</v>
      </c>
      <c r="H47" s="9">
        <v>19.425000000000001</v>
      </c>
      <c r="I47" s="9">
        <v>20.672000000000001</v>
      </c>
      <c r="J47" s="9">
        <v>21.213999999999999</v>
      </c>
      <c r="K47" s="9">
        <v>20.754000000000001</v>
      </c>
      <c r="L47" s="9">
        <v>22.838000000000001</v>
      </c>
      <c r="M47" s="9">
        <v>23.608000000000001</v>
      </c>
      <c r="N47" s="9">
        <v>24.033999999999999</v>
      </c>
      <c r="O47" s="9">
        <v>24.081</v>
      </c>
      <c r="P47" s="21">
        <v>22.837</v>
      </c>
      <c r="Q47" s="9">
        <v>22.529</v>
      </c>
      <c r="R47" s="9">
        <v>22.274999999999999</v>
      </c>
      <c r="S47" s="9">
        <v>22.545999999999999</v>
      </c>
      <c r="T47" s="9">
        <v>23.295999999999999</v>
      </c>
      <c r="U47" s="9">
        <v>23.152000000000001</v>
      </c>
      <c r="V47" s="9">
        <v>24.902000000000001</v>
      </c>
      <c r="W47" s="9">
        <v>26.600999999999999</v>
      </c>
      <c r="X47" s="9">
        <v>30.23</v>
      </c>
      <c r="Y47" s="9">
        <v>23.437999999999999</v>
      </c>
      <c r="Z47" s="9">
        <v>25.442</v>
      </c>
      <c r="AA47" s="9">
        <v>27.425999999999998</v>
      </c>
    </row>
    <row r="48" spans="1:27">
      <c r="A48" s="7" t="s">
        <v>89</v>
      </c>
      <c r="B48" s="8" t="s">
        <v>90</v>
      </c>
      <c r="C48" s="9">
        <v>40.774999999999999</v>
      </c>
      <c r="D48" s="9">
        <v>45.904000000000003</v>
      </c>
      <c r="E48" s="9">
        <v>49.276000000000003</v>
      </c>
      <c r="F48" s="9">
        <v>53.326999999999998</v>
      </c>
      <c r="G48" s="9">
        <v>55.93</v>
      </c>
      <c r="H48" s="9">
        <v>59.365000000000002</v>
      </c>
      <c r="I48" s="9">
        <v>62.209000000000003</v>
      </c>
      <c r="J48" s="9">
        <v>65.840999999999994</v>
      </c>
      <c r="K48" s="9">
        <v>69.474999999999994</v>
      </c>
      <c r="L48" s="9">
        <v>73.518000000000001</v>
      </c>
      <c r="M48" s="9">
        <v>76.997</v>
      </c>
      <c r="N48" s="9">
        <v>84.748000000000005</v>
      </c>
      <c r="O48" s="9">
        <v>90.697999999999993</v>
      </c>
      <c r="P48" s="21">
        <v>99.352000000000004</v>
      </c>
      <c r="Q48" s="9">
        <v>99.733999999999995</v>
      </c>
      <c r="R48" s="9">
        <v>99.94</v>
      </c>
      <c r="S48" s="9">
        <v>103.727</v>
      </c>
      <c r="T48" s="9">
        <v>110.376</v>
      </c>
      <c r="U48" s="9">
        <v>118.245</v>
      </c>
      <c r="V48" s="9">
        <v>126.301</v>
      </c>
      <c r="W48" s="9">
        <v>132.60599999999999</v>
      </c>
      <c r="X48" s="9">
        <v>140.083</v>
      </c>
      <c r="Y48" s="9">
        <v>125.08199999999999</v>
      </c>
      <c r="Z48" s="9">
        <v>135</v>
      </c>
      <c r="AA48" s="9">
        <v>144.67099999999999</v>
      </c>
    </row>
    <row r="49" spans="1:27">
      <c r="A49" s="7" t="s">
        <v>91</v>
      </c>
      <c r="B49" s="8" t="s">
        <v>92</v>
      </c>
      <c r="C49" s="9">
        <v>12.071999999999999</v>
      </c>
      <c r="D49" s="9">
        <v>13.491</v>
      </c>
      <c r="E49" s="9">
        <v>14.313000000000001</v>
      </c>
      <c r="F49" s="9">
        <v>15.353999999999999</v>
      </c>
      <c r="G49" s="9">
        <v>15.577</v>
      </c>
      <c r="H49" s="9">
        <v>17.059000000000001</v>
      </c>
      <c r="I49" s="9">
        <v>18.408999999999999</v>
      </c>
      <c r="J49" s="9">
        <v>20.202999999999999</v>
      </c>
      <c r="K49" s="9">
        <v>22.353999999999999</v>
      </c>
      <c r="L49" s="9">
        <v>23.545000000000002</v>
      </c>
      <c r="M49" s="9">
        <v>26.234999999999999</v>
      </c>
      <c r="N49" s="9">
        <v>28.529</v>
      </c>
      <c r="O49" s="9">
        <v>30.96</v>
      </c>
      <c r="P49" s="21">
        <v>33.680999999999997</v>
      </c>
      <c r="Q49" s="9">
        <v>36.186</v>
      </c>
      <c r="R49" s="9">
        <v>39.511000000000003</v>
      </c>
      <c r="S49" s="9">
        <v>42.447000000000003</v>
      </c>
      <c r="T49" s="9">
        <v>43.954000000000001</v>
      </c>
      <c r="U49" s="9">
        <v>44.466999999999999</v>
      </c>
      <c r="V49" s="9">
        <v>48.887999999999998</v>
      </c>
      <c r="W49" s="9">
        <v>52.401000000000003</v>
      </c>
      <c r="X49" s="9">
        <v>56.392000000000003</v>
      </c>
      <c r="Y49" s="9">
        <v>54.466000000000001</v>
      </c>
      <c r="Z49" s="9">
        <v>58.613999999999997</v>
      </c>
      <c r="AA49" s="9">
        <v>62.006999999999998</v>
      </c>
    </row>
    <row r="50" spans="1:27">
      <c r="A50" s="7" t="s">
        <v>93</v>
      </c>
      <c r="B50" s="8" t="s">
        <v>94</v>
      </c>
      <c r="C50" s="9">
        <v>227.631</v>
      </c>
      <c r="D50" s="9">
        <v>248.458</v>
      </c>
      <c r="E50" s="9">
        <v>263.35599999999999</v>
      </c>
      <c r="F50" s="9">
        <v>277.70699999999999</v>
      </c>
      <c r="G50" s="9">
        <v>286.25099999999998</v>
      </c>
      <c r="H50" s="9">
        <v>300.214</v>
      </c>
      <c r="I50" s="9">
        <v>326.11599999999999</v>
      </c>
      <c r="J50" s="9">
        <v>356.46100000000001</v>
      </c>
      <c r="K50" s="9">
        <v>394.16800000000001</v>
      </c>
      <c r="L50" s="9">
        <v>440.45299999999997</v>
      </c>
      <c r="M50" s="9">
        <v>483.15800000000002</v>
      </c>
      <c r="N50" s="9">
        <v>539.78800000000001</v>
      </c>
      <c r="O50" s="9">
        <v>620.99</v>
      </c>
      <c r="P50" s="21">
        <v>702.04200000000003</v>
      </c>
      <c r="Q50" s="9">
        <v>723.98</v>
      </c>
      <c r="R50" s="9">
        <v>747.08</v>
      </c>
      <c r="S50" s="9">
        <v>760.66600000000005</v>
      </c>
      <c r="T50" s="9">
        <v>803.601</v>
      </c>
      <c r="U50" s="9">
        <v>841.70600000000002</v>
      </c>
      <c r="V50" s="9">
        <v>891.78800000000001</v>
      </c>
      <c r="W50" s="9">
        <v>938.09</v>
      </c>
      <c r="X50" s="9">
        <v>971.89400000000001</v>
      </c>
      <c r="Y50" s="9">
        <v>945.01300000000003</v>
      </c>
      <c r="Z50" s="9">
        <v>982.39300000000003</v>
      </c>
      <c r="AA50" s="9">
        <v>1038.5830000000001</v>
      </c>
    </row>
    <row r="51" spans="1:27">
      <c r="A51" s="7" t="s">
        <v>95</v>
      </c>
      <c r="B51" s="8" t="s">
        <v>96</v>
      </c>
      <c r="C51" s="9">
        <v>79.731999999999999</v>
      </c>
      <c r="D51" s="9">
        <v>87.081000000000003</v>
      </c>
      <c r="E51" s="9">
        <v>92.509</v>
      </c>
      <c r="F51" s="9">
        <v>97.793999999999997</v>
      </c>
      <c r="G51" s="9">
        <v>101.41</v>
      </c>
      <c r="H51" s="9">
        <v>105.63</v>
      </c>
      <c r="I51" s="9">
        <v>115.614</v>
      </c>
      <c r="J51" s="9">
        <v>124.777</v>
      </c>
      <c r="K51" s="9">
        <v>137.50700000000001</v>
      </c>
      <c r="L51" s="9">
        <v>153.73500000000001</v>
      </c>
      <c r="M51" s="9">
        <v>173.49600000000001</v>
      </c>
      <c r="N51" s="9">
        <v>195.36</v>
      </c>
      <c r="O51" s="9">
        <v>223.19399999999999</v>
      </c>
      <c r="P51" s="21">
        <v>246.732</v>
      </c>
      <c r="Q51" s="9">
        <v>256.79899999999998</v>
      </c>
      <c r="R51" s="9">
        <v>264.11799999999999</v>
      </c>
      <c r="S51" s="9">
        <v>266.09399999999999</v>
      </c>
      <c r="T51" s="9">
        <v>278.83</v>
      </c>
      <c r="U51" s="9">
        <v>292.27699999999999</v>
      </c>
      <c r="V51" s="9">
        <v>307.279</v>
      </c>
      <c r="W51" s="9">
        <v>328.13400000000001</v>
      </c>
      <c r="X51" s="9">
        <v>332.68299999999999</v>
      </c>
      <c r="Y51" s="9">
        <v>314.38499999999999</v>
      </c>
      <c r="Z51" s="9">
        <v>316.83100000000002</v>
      </c>
      <c r="AA51" s="9">
        <v>339.005</v>
      </c>
    </row>
    <row r="52" spans="1:27">
      <c r="A52" s="7" t="s">
        <v>97</v>
      </c>
      <c r="B52" s="8" t="s">
        <v>98</v>
      </c>
      <c r="C52" s="9">
        <v>19.413</v>
      </c>
      <c r="D52" s="9">
        <v>21.427</v>
      </c>
      <c r="E52" s="9">
        <v>23.797000000000001</v>
      </c>
      <c r="F52" s="9">
        <v>25.605</v>
      </c>
      <c r="G52" s="9">
        <v>27.065999999999999</v>
      </c>
      <c r="H52" s="9">
        <v>28.306000000000001</v>
      </c>
      <c r="I52" s="9">
        <v>31.393000000000001</v>
      </c>
      <c r="J52" s="9">
        <v>34.188000000000002</v>
      </c>
      <c r="K52" s="9">
        <v>37.360999999999997</v>
      </c>
      <c r="L52" s="9">
        <v>41.241999999999997</v>
      </c>
      <c r="M52" s="9">
        <v>42.832999999999998</v>
      </c>
      <c r="N52" s="9">
        <v>45.639000000000003</v>
      </c>
      <c r="O52" s="9">
        <v>52.313000000000002</v>
      </c>
      <c r="P52" s="21">
        <v>59.168999999999997</v>
      </c>
      <c r="Q52" s="9">
        <v>63.674999999999997</v>
      </c>
      <c r="R52" s="9">
        <v>71.766000000000005</v>
      </c>
      <c r="S52" s="9">
        <v>74.763000000000005</v>
      </c>
      <c r="T52" s="9">
        <v>78.417000000000002</v>
      </c>
      <c r="U52" s="9">
        <v>80.983999999999995</v>
      </c>
      <c r="V52" s="9">
        <v>84.695999999999998</v>
      </c>
      <c r="W52" s="9">
        <v>86.472999999999999</v>
      </c>
      <c r="X52" s="9">
        <v>87.088999999999999</v>
      </c>
      <c r="Y52" s="9">
        <v>82.509</v>
      </c>
      <c r="Z52" s="9">
        <v>86.917000000000002</v>
      </c>
      <c r="AA52" s="9">
        <v>87.989000000000004</v>
      </c>
    </row>
    <row r="53" spans="1:27">
      <c r="A53" s="7" t="s">
        <v>99</v>
      </c>
      <c r="B53" s="8" t="s">
        <v>100</v>
      </c>
      <c r="C53" s="9">
        <v>118.949</v>
      </c>
      <c r="D53" s="9">
        <v>128.328</v>
      </c>
      <c r="E53" s="9">
        <v>133.733</v>
      </c>
      <c r="F53" s="9">
        <v>139.24600000000001</v>
      </c>
      <c r="G53" s="9">
        <v>141.91499999999999</v>
      </c>
      <c r="H53" s="9">
        <v>148.91900000000001</v>
      </c>
      <c r="I53" s="9">
        <v>160.05099999999999</v>
      </c>
      <c r="J53" s="9">
        <v>174.90799999999999</v>
      </c>
      <c r="K53" s="9">
        <v>193.012</v>
      </c>
      <c r="L53" s="9">
        <v>217.12</v>
      </c>
      <c r="M53" s="9">
        <v>238.08099999999999</v>
      </c>
      <c r="N53" s="9">
        <v>265.35899999999998</v>
      </c>
      <c r="O53" s="9">
        <v>310.10399999999998</v>
      </c>
      <c r="P53" s="21">
        <v>358.41300000000001</v>
      </c>
      <c r="Q53" s="9">
        <v>373.71699999999998</v>
      </c>
      <c r="R53" s="9">
        <v>391.03199999999998</v>
      </c>
      <c r="S53" s="9">
        <v>401.80399999999997</v>
      </c>
      <c r="T53" s="9">
        <v>426.93200000000002</v>
      </c>
      <c r="U53" s="9">
        <v>447.50599999999997</v>
      </c>
      <c r="V53" s="9">
        <v>471.88600000000002</v>
      </c>
      <c r="W53" s="9">
        <v>495.03</v>
      </c>
      <c r="X53" s="9">
        <v>521.82600000000002</v>
      </c>
      <c r="Y53" s="9">
        <v>517.27099999999996</v>
      </c>
      <c r="Z53" s="9">
        <v>543.23900000000003</v>
      </c>
      <c r="AA53" s="9">
        <v>565.35799999999995</v>
      </c>
    </row>
    <row r="54" spans="1:27">
      <c r="A54" s="7" t="s">
        <v>101</v>
      </c>
      <c r="B54" s="8" t="s">
        <v>102</v>
      </c>
      <c r="C54" s="9">
        <v>18.376999999999999</v>
      </c>
      <c r="D54" s="9">
        <v>21.512</v>
      </c>
      <c r="E54" s="9">
        <v>24.17</v>
      </c>
      <c r="F54" s="9">
        <v>26.677</v>
      </c>
      <c r="G54" s="9">
        <v>28.018000000000001</v>
      </c>
      <c r="H54" s="9">
        <v>30.120999999999999</v>
      </c>
      <c r="I54" s="9">
        <v>33.106000000000002</v>
      </c>
      <c r="J54" s="9">
        <v>38.091999999999999</v>
      </c>
      <c r="K54" s="9">
        <v>43.426000000000002</v>
      </c>
      <c r="L54" s="9">
        <v>47.404000000000003</v>
      </c>
      <c r="M54" s="9">
        <v>48.58</v>
      </c>
      <c r="N54" s="9">
        <v>55.143000000000001</v>
      </c>
      <c r="O54" s="9">
        <v>70.656999999999996</v>
      </c>
      <c r="P54" s="21">
        <v>89.391000000000005</v>
      </c>
      <c r="Q54" s="9">
        <v>93.695999999999998</v>
      </c>
      <c r="R54" s="9">
        <v>98.073999999999998</v>
      </c>
      <c r="S54" s="9">
        <v>98.481999999999999</v>
      </c>
      <c r="T54" s="9">
        <v>105.69499999999999</v>
      </c>
      <c r="U54" s="9">
        <v>110.063</v>
      </c>
      <c r="V54" s="9">
        <v>122.81699999999999</v>
      </c>
      <c r="W54" s="9">
        <v>127.886</v>
      </c>
      <c r="X54" s="9">
        <v>134.58099999999999</v>
      </c>
      <c r="Y54" s="9">
        <v>133.87700000000001</v>
      </c>
      <c r="Z54" s="9">
        <v>144.87899999999999</v>
      </c>
      <c r="AA54" s="9">
        <v>160.458</v>
      </c>
    </row>
    <row r="55" spans="1:27">
      <c r="A55" s="7" t="s">
        <v>103</v>
      </c>
      <c r="B55" s="8" t="s">
        <v>104</v>
      </c>
      <c r="C55" s="9">
        <v>657.93499999999995</v>
      </c>
      <c r="D55" s="9">
        <v>722.06100000000004</v>
      </c>
      <c r="E55" s="9">
        <v>773.85</v>
      </c>
      <c r="F55" s="9">
        <v>827.35199999999998</v>
      </c>
      <c r="G55" s="9">
        <v>824.86400000000003</v>
      </c>
      <c r="H55" s="9">
        <v>862.02499999999998</v>
      </c>
      <c r="I55" s="9">
        <v>939.02300000000002</v>
      </c>
      <c r="J55" s="9">
        <v>1005.667</v>
      </c>
      <c r="K55" s="9">
        <v>1066.954</v>
      </c>
      <c r="L55" s="9">
        <v>1171.4359999999999</v>
      </c>
      <c r="M55" s="9">
        <v>1248.664</v>
      </c>
      <c r="N55" s="9">
        <v>1371.9639999999999</v>
      </c>
      <c r="O55" s="9">
        <v>1522.6489999999999</v>
      </c>
      <c r="P55" s="21">
        <v>1709.8309999999999</v>
      </c>
      <c r="Q55" s="9">
        <v>1785.117</v>
      </c>
      <c r="R55" s="9">
        <v>1869.28</v>
      </c>
      <c r="S55" s="9">
        <v>2038.0060000000001</v>
      </c>
      <c r="T55" s="9">
        <v>2293.6709999999998</v>
      </c>
      <c r="U55" s="9">
        <v>2576.2080000000001</v>
      </c>
      <c r="V55" s="9">
        <v>2734.4029999999998</v>
      </c>
      <c r="W55" s="9">
        <v>2893.3649999999998</v>
      </c>
      <c r="X55" s="9">
        <v>2854.7730000000001</v>
      </c>
      <c r="Y55" s="9">
        <v>2672.5839999999998</v>
      </c>
      <c r="Z55" s="9">
        <v>2720.2150000000001</v>
      </c>
      <c r="AA55" s="9">
        <v>2772.2339999999999</v>
      </c>
    </row>
    <row r="56" spans="1:27">
      <c r="A56" s="7" t="s">
        <v>105</v>
      </c>
      <c r="B56" s="8" t="s">
        <v>106</v>
      </c>
      <c r="C56" s="9">
        <v>171.381</v>
      </c>
      <c r="D56" s="9">
        <v>188.892</v>
      </c>
      <c r="E56" s="9">
        <v>196.613</v>
      </c>
      <c r="F56" s="9">
        <v>202.58600000000001</v>
      </c>
      <c r="G56" s="9">
        <v>196.78700000000001</v>
      </c>
      <c r="H56" s="9">
        <v>205.179</v>
      </c>
      <c r="I56" s="9">
        <v>227.50700000000001</v>
      </c>
      <c r="J56" s="9">
        <v>251.24</v>
      </c>
      <c r="K56" s="9">
        <v>282.69400000000002</v>
      </c>
      <c r="L56" s="9">
        <v>320.35300000000001</v>
      </c>
      <c r="M56" s="9">
        <v>358.25400000000002</v>
      </c>
      <c r="N56" s="9">
        <v>389.089</v>
      </c>
      <c r="O56" s="9">
        <v>411.40199999999999</v>
      </c>
      <c r="P56" s="21">
        <v>431.32400000000001</v>
      </c>
      <c r="Q56" s="9">
        <v>466.17500000000001</v>
      </c>
      <c r="R56" s="9">
        <v>473.92899999999997</v>
      </c>
      <c r="S56" s="9">
        <v>519.404</v>
      </c>
      <c r="T56" s="9">
        <v>601.21100000000001</v>
      </c>
      <c r="U56" s="9">
        <v>679.16099999999994</v>
      </c>
      <c r="V56" s="9">
        <v>737.09500000000003</v>
      </c>
      <c r="W56" s="9">
        <v>786.91499999999996</v>
      </c>
      <c r="X56" s="9">
        <v>780.11900000000003</v>
      </c>
      <c r="Y56" s="9">
        <v>780.24400000000003</v>
      </c>
      <c r="Z56" s="9">
        <v>720.34</v>
      </c>
      <c r="AA56" s="9">
        <v>720.51900000000001</v>
      </c>
    </row>
    <row r="57" spans="1:27">
      <c r="A57" s="7" t="s">
        <v>107</v>
      </c>
      <c r="B57" s="8" t="s">
        <v>108</v>
      </c>
      <c r="C57" s="9">
        <v>66.599000000000004</v>
      </c>
      <c r="D57" s="9">
        <v>66.528999999999996</v>
      </c>
      <c r="E57" s="9">
        <v>72.992000000000004</v>
      </c>
      <c r="F57" s="9">
        <v>76.021000000000001</v>
      </c>
      <c r="G57" s="9">
        <v>87.087999999999994</v>
      </c>
      <c r="H57" s="9">
        <v>99.384</v>
      </c>
      <c r="I57" s="9">
        <v>111.977</v>
      </c>
      <c r="J57" s="9">
        <v>112.813</v>
      </c>
      <c r="K57" s="9">
        <v>129.77500000000001</v>
      </c>
      <c r="L57" s="9">
        <v>150.58799999999999</v>
      </c>
      <c r="M57" s="9">
        <v>164.52</v>
      </c>
      <c r="N57" s="9">
        <v>213.672</v>
      </c>
      <c r="O57" s="9">
        <v>277.791</v>
      </c>
      <c r="P57" s="21">
        <v>359.709</v>
      </c>
      <c r="Q57" s="9">
        <v>286.68900000000002</v>
      </c>
      <c r="R57" s="9">
        <v>274.81599999999997</v>
      </c>
      <c r="S57" s="9">
        <v>314.512</v>
      </c>
      <c r="T57" s="9">
        <v>364.35700000000003</v>
      </c>
      <c r="U57" s="9">
        <v>407.52100000000002</v>
      </c>
      <c r="V57" s="9">
        <v>499.35399999999998</v>
      </c>
      <c r="W57" s="9">
        <v>594.26700000000005</v>
      </c>
      <c r="X57" s="9">
        <v>553.06600000000003</v>
      </c>
      <c r="Y57" s="9">
        <v>556.34199999999998</v>
      </c>
      <c r="Z57" s="9">
        <v>563.33100000000002</v>
      </c>
      <c r="AA57" s="9">
        <v>560.83500000000004</v>
      </c>
    </row>
    <row r="58" spans="1:27">
      <c r="A58" s="7" t="s">
        <v>109</v>
      </c>
      <c r="B58" s="8" t="s">
        <v>110</v>
      </c>
      <c r="C58" s="9">
        <v>125.887</v>
      </c>
      <c r="D58" s="9">
        <v>130.80600000000001</v>
      </c>
      <c r="E58" s="9">
        <v>140.684</v>
      </c>
      <c r="F58" s="9">
        <v>148.27500000000001</v>
      </c>
      <c r="G58" s="9">
        <v>148.398</v>
      </c>
      <c r="H58" s="9">
        <v>146.75299999999999</v>
      </c>
      <c r="I58" s="9">
        <v>166.691</v>
      </c>
      <c r="J58" s="9">
        <v>174.86600000000001</v>
      </c>
      <c r="K58" s="9">
        <v>173.875</v>
      </c>
      <c r="L58" s="9">
        <v>180.001</v>
      </c>
      <c r="M58" s="9">
        <v>182.16499999999999</v>
      </c>
      <c r="N58" s="9">
        <v>185.40700000000001</v>
      </c>
      <c r="O58" s="9">
        <v>216.154</v>
      </c>
      <c r="P58" s="21">
        <v>214.536</v>
      </c>
      <c r="Q58" s="9">
        <v>267.63099999999997</v>
      </c>
      <c r="R58" s="9">
        <v>315.339</v>
      </c>
      <c r="S58" s="9">
        <v>336.01400000000001</v>
      </c>
      <c r="T58" s="9">
        <v>352.50299999999999</v>
      </c>
      <c r="U58" s="9">
        <v>379.911</v>
      </c>
      <c r="V58" s="9">
        <v>382.88600000000002</v>
      </c>
      <c r="W58" s="9">
        <v>388.78699999999998</v>
      </c>
      <c r="X58" s="9">
        <v>434.69600000000003</v>
      </c>
      <c r="Y58" s="9">
        <v>353.20299999999997</v>
      </c>
      <c r="Z58" s="9">
        <v>388.02</v>
      </c>
      <c r="AA58" s="9">
        <v>401.86</v>
      </c>
    </row>
    <row r="59" spans="1:27">
      <c r="A59" s="7" t="s">
        <v>111</v>
      </c>
      <c r="B59" s="8" t="s">
        <v>112</v>
      </c>
      <c r="C59" s="9">
        <v>46.220999999999997</v>
      </c>
      <c r="D59" s="9">
        <v>42.73</v>
      </c>
      <c r="E59" s="9">
        <v>50.526000000000003</v>
      </c>
      <c r="F59" s="9">
        <v>49.793999999999997</v>
      </c>
      <c r="G59" s="9">
        <v>46.258000000000003</v>
      </c>
      <c r="H59" s="9">
        <v>44.14</v>
      </c>
      <c r="I59" s="9">
        <v>51.823</v>
      </c>
      <c r="J59" s="9">
        <v>55.463000000000001</v>
      </c>
      <c r="K59" s="9">
        <v>65.805000000000007</v>
      </c>
      <c r="L59" s="9">
        <v>75.522999999999996</v>
      </c>
      <c r="M59" s="9">
        <v>86.400999999999996</v>
      </c>
      <c r="N59" s="9">
        <v>95.887</v>
      </c>
      <c r="O59" s="9">
        <v>106.134</v>
      </c>
      <c r="P59" s="21">
        <v>120.602</v>
      </c>
      <c r="Q59" s="9">
        <v>119.288</v>
      </c>
      <c r="R59" s="9">
        <v>114.504</v>
      </c>
      <c r="S59" s="9">
        <v>124.324</v>
      </c>
      <c r="T59" s="9">
        <v>153.59100000000001</v>
      </c>
      <c r="U59" s="9">
        <v>186.73599999999999</v>
      </c>
      <c r="V59" s="9">
        <v>210.654</v>
      </c>
      <c r="W59" s="9">
        <v>226.012</v>
      </c>
      <c r="X59" s="9">
        <v>209.28200000000001</v>
      </c>
      <c r="Y59" s="9">
        <v>206.08500000000001</v>
      </c>
      <c r="Z59" s="9">
        <v>236.13399999999999</v>
      </c>
      <c r="AA59" s="9">
        <v>250.822</v>
      </c>
    </row>
    <row r="60" spans="1:27">
      <c r="A60" s="7" t="s">
        <v>113</v>
      </c>
      <c r="B60" s="8" t="s">
        <v>114</v>
      </c>
      <c r="C60" s="9">
        <v>276.83300000000003</v>
      </c>
      <c r="D60" s="9">
        <v>315.483</v>
      </c>
      <c r="E60" s="9">
        <v>336.47699999999998</v>
      </c>
      <c r="F60" s="9">
        <v>370.56299999999999</v>
      </c>
      <c r="G60" s="9">
        <v>375.90300000000002</v>
      </c>
      <c r="H60" s="9">
        <v>398.45</v>
      </c>
      <c r="I60" s="9">
        <v>418.13400000000001</v>
      </c>
      <c r="J60" s="9">
        <v>444.88799999999998</v>
      </c>
      <c r="K60" s="9">
        <v>455.92599999999999</v>
      </c>
      <c r="L60" s="9">
        <v>493.65499999999997</v>
      </c>
      <c r="M60" s="9">
        <v>516.04399999999998</v>
      </c>
      <c r="N60" s="9">
        <v>548.57899999999995</v>
      </c>
      <c r="O60" s="9">
        <v>585.33699999999999</v>
      </c>
      <c r="P60" s="21">
        <v>675.56500000000005</v>
      </c>
      <c r="Q60" s="9">
        <v>734.18600000000004</v>
      </c>
      <c r="R60" s="9">
        <v>787.40099999999995</v>
      </c>
      <c r="S60" s="9">
        <v>841.04600000000005</v>
      </c>
      <c r="T60" s="9">
        <v>935.02499999999998</v>
      </c>
      <c r="U60" s="9">
        <v>1054.778</v>
      </c>
      <c r="V60" s="9">
        <v>1071.1410000000001</v>
      </c>
      <c r="W60" s="9">
        <v>1077.386</v>
      </c>
      <c r="X60" s="9">
        <v>1008.327</v>
      </c>
      <c r="Y60" s="9">
        <v>976.85699999999997</v>
      </c>
      <c r="Z60" s="9">
        <v>995.51400000000001</v>
      </c>
      <c r="AA60" s="9">
        <v>1009.088</v>
      </c>
    </row>
    <row r="61" spans="1:27">
      <c r="A61" s="7" t="s">
        <v>115</v>
      </c>
      <c r="B61" s="8" t="s">
        <v>116</v>
      </c>
      <c r="C61" s="9">
        <v>62.207999999999998</v>
      </c>
      <c r="D61" s="9">
        <v>74.462999999999994</v>
      </c>
      <c r="E61" s="9">
        <v>80.915999999999997</v>
      </c>
      <c r="F61" s="9">
        <v>88.356999999999999</v>
      </c>
      <c r="G61" s="9">
        <v>86.242999999999995</v>
      </c>
      <c r="H61" s="9">
        <v>91.031999999999996</v>
      </c>
      <c r="I61" s="9">
        <v>98.742999999999995</v>
      </c>
      <c r="J61" s="9">
        <v>107.804</v>
      </c>
      <c r="K61" s="9">
        <v>115.38500000000001</v>
      </c>
      <c r="L61" s="9">
        <v>128.57599999999999</v>
      </c>
      <c r="M61" s="9">
        <v>137.55600000000001</v>
      </c>
      <c r="N61" s="9">
        <v>158.398</v>
      </c>
      <c r="O61" s="9">
        <v>175.85499999999999</v>
      </c>
      <c r="P61" s="21">
        <v>197.501</v>
      </c>
      <c r="Q61" s="9">
        <v>197.541</v>
      </c>
      <c r="R61" s="9">
        <v>190.36199999999999</v>
      </c>
      <c r="S61" s="9">
        <v>210.19499999999999</v>
      </c>
      <c r="T61" s="9">
        <v>224.417</v>
      </c>
      <c r="U61" s="9">
        <v>246.70599999999999</v>
      </c>
      <c r="V61" s="9">
        <v>261.76600000000002</v>
      </c>
      <c r="W61" s="9">
        <v>274.995</v>
      </c>
      <c r="X61" s="9">
        <v>295.524</v>
      </c>
      <c r="Y61" s="9">
        <v>251.95</v>
      </c>
      <c r="Z61" s="9">
        <v>268.65600000000001</v>
      </c>
      <c r="AA61" s="9">
        <v>275.85700000000003</v>
      </c>
    </row>
    <row r="62" spans="1:27">
      <c r="A62" s="7" t="s">
        <v>117</v>
      </c>
      <c r="B62" s="8" t="s">
        <v>118</v>
      </c>
      <c r="C62" s="9">
        <v>1079.1859999999999</v>
      </c>
      <c r="D62" s="9">
        <v>1211.269</v>
      </c>
      <c r="E62" s="9">
        <v>1326.0139999999999</v>
      </c>
      <c r="F62" s="9">
        <v>1444.383</v>
      </c>
      <c r="G62" s="9">
        <v>1498.097</v>
      </c>
      <c r="H62" s="9">
        <v>1616.0820000000001</v>
      </c>
      <c r="I62" s="9">
        <v>1711.675</v>
      </c>
      <c r="J62" s="9">
        <v>1822.6679999999999</v>
      </c>
      <c r="K62" s="9">
        <v>1960.4490000000001</v>
      </c>
      <c r="L62" s="9">
        <v>2113.1819999999998</v>
      </c>
      <c r="M62" s="9">
        <v>2281.9920000000002</v>
      </c>
      <c r="N62" s="9">
        <v>2491.0279999999998</v>
      </c>
      <c r="O62" s="9">
        <v>2650.884</v>
      </c>
      <c r="P62" s="21">
        <v>2850.9940000000001</v>
      </c>
      <c r="Q62" s="9">
        <v>2951.1979999999999</v>
      </c>
      <c r="R62" s="9">
        <v>3019.7550000000001</v>
      </c>
      <c r="S62" s="9">
        <v>3169.616</v>
      </c>
      <c r="T62" s="9">
        <v>3373.8969999999999</v>
      </c>
      <c r="U62" s="9">
        <v>3604.433</v>
      </c>
      <c r="V62" s="9">
        <v>3843.3220000000001</v>
      </c>
      <c r="W62" s="9">
        <v>4118.2129999999997</v>
      </c>
      <c r="X62" s="9">
        <v>4296.3850000000002</v>
      </c>
      <c r="Y62" s="9">
        <v>4191.2830000000004</v>
      </c>
      <c r="Z62" s="9">
        <v>4364.93</v>
      </c>
      <c r="AA62" s="9">
        <v>4613.4859999999999</v>
      </c>
    </row>
    <row r="63" spans="1:27">
      <c r="A63" s="7" t="s">
        <v>119</v>
      </c>
      <c r="B63" s="8" t="s">
        <v>120</v>
      </c>
      <c r="C63" s="9">
        <v>78.451999999999998</v>
      </c>
      <c r="D63" s="9">
        <v>89.168000000000006</v>
      </c>
      <c r="E63" s="9">
        <v>97.646000000000001</v>
      </c>
      <c r="F63" s="9">
        <v>107.33799999999999</v>
      </c>
      <c r="G63" s="9">
        <v>110.307</v>
      </c>
      <c r="H63" s="9">
        <v>119.877</v>
      </c>
      <c r="I63" s="9">
        <v>124.06399999999999</v>
      </c>
      <c r="J63" s="9">
        <v>126.84</v>
      </c>
      <c r="K63" s="9">
        <v>128.52500000000001</v>
      </c>
      <c r="L63" s="9">
        <v>138.08000000000001</v>
      </c>
      <c r="M63" s="9">
        <v>147.24299999999999</v>
      </c>
      <c r="N63" s="9">
        <v>152.88</v>
      </c>
      <c r="O63" s="9">
        <v>162.851</v>
      </c>
      <c r="P63" s="21">
        <v>170.13900000000001</v>
      </c>
      <c r="Q63" s="9">
        <v>181.65899999999999</v>
      </c>
      <c r="R63" s="9">
        <v>189.62200000000001</v>
      </c>
      <c r="S63" s="9">
        <v>206.042</v>
      </c>
      <c r="T63" s="9">
        <v>210.34700000000001</v>
      </c>
      <c r="U63" s="9">
        <v>214.32300000000001</v>
      </c>
      <c r="V63" s="9">
        <v>227.64099999999999</v>
      </c>
      <c r="W63" s="9">
        <v>243.005</v>
      </c>
      <c r="X63" s="9">
        <v>254.25399999999999</v>
      </c>
      <c r="Y63" s="9">
        <v>251.28299999999999</v>
      </c>
      <c r="Z63" s="9">
        <v>254.333</v>
      </c>
      <c r="AA63" s="9">
        <v>254.458</v>
      </c>
    </row>
    <row r="64" spans="1:27">
      <c r="A64" s="7" t="s">
        <v>121</v>
      </c>
      <c r="B64" s="8" t="s">
        <v>122</v>
      </c>
      <c r="C64" s="9">
        <v>25.318000000000001</v>
      </c>
      <c r="D64" s="9">
        <v>29.364000000000001</v>
      </c>
      <c r="E64" s="9">
        <v>33.619999999999997</v>
      </c>
      <c r="F64" s="9">
        <v>37.399000000000001</v>
      </c>
      <c r="G64" s="9">
        <v>40.454000000000001</v>
      </c>
      <c r="H64" s="9">
        <v>43.988</v>
      </c>
      <c r="I64" s="9">
        <v>50.417000000000002</v>
      </c>
      <c r="J64" s="9">
        <v>58.341000000000001</v>
      </c>
      <c r="K64" s="9">
        <v>66.572999999999993</v>
      </c>
      <c r="L64" s="9">
        <v>80.087999999999994</v>
      </c>
      <c r="M64" s="9">
        <v>102.89100000000001</v>
      </c>
      <c r="N64" s="9">
        <v>128.63399999999999</v>
      </c>
      <c r="O64" s="9">
        <v>155.47</v>
      </c>
      <c r="P64" s="21">
        <v>175.33500000000001</v>
      </c>
      <c r="Q64" s="9">
        <v>173.55099999999999</v>
      </c>
      <c r="R64" s="9">
        <v>163.047</v>
      </c>
      <c r="S64" s="9">
        <v>164.34700000000001</v>
      </c>
      <c r="T64" s="9">
        <v>169.82599999999999</v>
      </c>
      <c r="U64" s="9">
        <v>183.923</v>
      </c>
      <c r="V64" s="9">
        <v>198.04599999999999</v>
      </c>
      <c r="W64" s="9">
        <v>229.422</v>
      </c>
      <c r="X64" s="9">
        <v>246.495</v>
      </c>
      <c r="Y64" s="9">
        <v>242.13800000000001</v>
      </c>
      <c r="Z64" s="9">
        <v>264.71100000000001</v>
      </c>
      <c r="AA64" s="9">
        <v>281.69799999999998</v>
      </c>
    </row>
    <row r="65" spans="1:27">
      <c r="A65" s="7" t="s">
        <v>123</v>
      </c>
      <c r="B65" s="8" t="s">
        <v>124</v>
      </c>
      <c r="C65" s="9">
        <v>193.733</v>
      </c>
      <c r="D65" s="9">
        <v>221.61699999999999</v>
      </c>
      <c r="E65" s="9">
        <v>250.374</v>
      </c>
      <c r="F65" s="9">
        <v>271.822</v>
      </c>
      <c r="G65" s="9">
        <v>276.11700000000002</v>
      </c>
      <c r="H65" s="9">
        <v>293.81599999999997</v>
      </c>
      <c r="I65" s="9">
        <v>308.298</v>
      </c>
      <c r="J65" s="9">
        <v>327.53699999999998</v>
      </c>
      <c r="K65" s="9">
        <v>363.51799999999997</v>
      </c>
      <c r="L65" s="9">
        <v>405.76400000000001</v>
      </c>
      <c r="M65" s="9">
        <v>452.37799999999999</v>
      </c>
      <c r="N65" s="9">
        <v>493.97500000000002</v>
      </c>
      <c r="O65" s="9">
        <v>533.70100000000002</v>
      </c>
      <c r="P65" s="21">
        <v>591.71</v>
      </c>
      <c r="Q65" s="9">
        <v>619.05600000000004</v>
      </c>
      <c r="R65" s="9">
        <v>635.18100000000004</v>
      </c>
      <c r="S65" s="9">
        <v>659.7</v>
      </c>
      <c r="T65" s="9">
        <v>717.59100000000001</v>
      </c>
      <c r="U65" s="9">
        <v>782.14300000000003</v>
      </c>
      <c r="V65" s="9">
        <v>838.55200000000002</v>
      </c>
      <c r="W65" s="9">
        <v>911.07899999999995</v>
      </c>
      <c r="X65" s="9">
        <v>958.327</v>
      </c>
      <c r="Y65" s="9">
        <v>902.44899999999996</v>
      </c>
      <c r="Z65" s="9">
        <v>925.76099999999997</v>
      </c>
      <c r="AA65" s="9">
        <v>969.34100000000001</v>
      </c>
    </row>
    <row r="66" spans="1:27">
      <c r="A66" s="7" t="s">
        <v>125</v>
      </c>
      <c r="B66" s="8" t="s">
        <v>126</v>
      </c>
      <c r="C66" s="9">
        <v>103.53100000000001</v>
      </c>
      <c r="D66" s="9">
        <v>109.736</v>
      </c>
      <c r="E66" s="9">
        <v>116.973</v>
      </c>
      <c r="F66" s="9">
        <v>124.006</v>
      </c>
      <c r="G66" s="9">
        <v>128.66499999999999</v>
      </c>
      <c r="H66" s="9">
        <v>136.22200000000001</v>
      </c>
      <c r="I66" s="9">
        <v>145.62799999999999</v>
      </c>
      <c r="J66" s="9">
        <v>156.136</v>
      </c>
      <c r="K66" s="9">
        <v>166.23099999999999</v>
      </c>
      <c r="L66" s="9">
        <v>177.60400000000001</v>
      </c>
      <c r="M66" s="9">
        <v>192.80500000000001</v>
      </c>
      <c r="N66" s="9">
        <v>222.607</v>
      </c>
      <c r="O66" s="9">
        <v>242.56100000000001</v>
      </c>
      <c r="P66" s="21">
        <v>264.39</v>
      </c>
      <c r="Q66" s="9">
        <v>264.72699999999998</v>
      </c>
      <c r="R66" s="9">
        <v>271.31099999999998</v>
      </c>
      <c r="S66" s="9">
        <v>285.702</v>
      </c>
      <c r="T66" s="9">
        <v>318.875</v>
      </c>
      <c r="U66" s="9">
        <v>344.024</v>
      </c>
      <c r="V66" s="9">
        <v>363.93200000000002</v>
      </c>
      <c r="W66" s="9">
        <v>404.58499999999998</v>
      </c>
      <c r="X66" s="9">
        <v>414.03300000000002</v>
      </c>
      <c r="Y66" s="9">
        <v>395.334</v>
      </c>
      <c r="Z66" s="9">
        <v>418.459</v>
      </c>
      <c r="AA66" s="9">
        <v>451.649</v>
      </c>
    </row>
    <row r="67" spans="1:27">
      <c r="A67" s="7" t="s">
        <v>127</v>
      </c>
      <c r="B67" s="8" t="s">
        <v>128</v>
      </c>
      <c r="C67" s="9">
        <v>103.762</v>
      </c>
      <c r="D67" s="9">
        <v>122.69499999999999</v>
      </c>
      <c r="E67" s="9">
        <v>139.09100000000001</v>
      </c>
      <c r="F67" s="9">
        <v>155.68299999999999</v>
      </c>
      <c r="G67" s="9">
        <v>158.58600000000001</v>
      </c>
      <c r="H67" s="9">
        <v>171.018</v>
      </c>
      <c r="I67" s="9">
        <v>181.64</v>
      </c>
      <c r="J67" s="9">
        <v>202.23699999999999</v>
      </c>
      <c r="K67" s="9">
        <v>228.696</v>
      </c>
      <c r="L67" s="9">
        <v>257.012</v>
      </c>
      <c r="M67" s="9">
        <v>290.34199999999998</v>
      </c>
      <c r="N67" s="9">
        <v>331.36599999999999</v>
      </c>
      <c r="O67" s="9">
        <v>362.57100000000003</v>
      </c>
      <c r="P67" s="21">
        <v>398.83300000000003</v>
      </c>
      <c r="Q67" s="9">
        <v>394.22899999999998</v>
      </c>
      <c r="R67" s="9">
        <v>389.916</v>
      </c>
      <c r="S67" s="9">
        <v>413.53699999999998</v>
      </c>
      <c r="T67" s="9">
        <v>442.52499999999998</v>
      </c>
      <c r="U67" s="9">
        <v>483.83</v>
      </c>
      <c r="V67" s="9">
        <v>520.83000000000004</v>
      </c>
      <c r="W67" s="9">
        <v>557.82399999999996</v>
      </c>
      <c r="X67" s="9">
        <v>576.495</v>
      </c>
      <c r="Y67" s="9">
        <v>543.30200000000002</v>
      </c>
      <c r="Z67" s="9">
        <v>569.32600000000002</v>
      </c>
      <c r="AA67" s="9">
        <v>608.97299999999996</v>
      </c>
    </row>
    <row r="68" spans="1:27">
      <c r="A68" s="7" t="s">
        <v>129</v>
      </c>
      <c r="B68" s="8" t="s">
        <v>130</v>
      </c>
      <c r="C68" s="9">
        <v>17.120999999999999</v>
      </c>
      <c r="D68" s="9">
        <v>20.071000000000002</v>
      </c>
      <c r="E68" s="9">
        <v>22.08</v>
      </c>
      <c r="F68" s="9">
        <v>24.236000000000001</v>
      </c>
      <c r="G68" s="9">
        <v>24.175000000000001</v>
      </c>
      <c r="H68" s="9">
        <v>26.41</v>
      </c>
      <c r="I68" s="9">
        <v>28.411999999999999</v>
      </c>
      <c r="J68" s="9">
        <v>30.795999999999999</v>
      </c>
      <c r="K68" s="9">
        <v>32.515000000000001</v>
      </c>
      <c r="L68" s="9">
        <v>34.216000000000001</v>
      </c>
      <c r="M68" s="9">
        <v>35.667000000000002</v>
      </c>
      <c r="N68" s="9">
        <v>39.837000000000003</v>
      </c>
      <c r="O68" s="9">
        <v>43.863</v>
      </c>
      <c r="P68" s="21">
        <v>46.05</v>
      </c>
      <c r="Q68" s="9">
        <v>46.991999999999997</v>
      </c>
      <c r="R68" s="9">
        <v>47.256999999999998</v>
      </c>
      <c r="S68" s="9">
        <v>50.982999999999997</v>
      </c>
      <c r="T68" s="9">
        <v>55.43</v>
      </c>
      <c r="U68" s="9">
        <v>60.112000000000002</v>
      </c>
      <c r="V68" s="9">
        <v>66.322000000000003</v>
      </c>
      <c r="W68" s="9">
        <v>69.567999999999998</v>
      </c>
      <c r="X68" s="9">
        <v>73.204999999999998</v>
      </c>
      <c r="Y68" s="9">
        <v>67.17</v>
      </c>
      <c r="Z68" s="9">
        <v>75.513000000000005</v>
      </c>
      <c r="AA68" s="9">
        <v>75.951999999999998</v>
      </c>
    </row>
    <row r="69" spans="1:27">
      <c r="A69" s="7" t="s">
        <v>131</v>
      </c>
      <c r="B69" s="8" t="s">
        <v>132</v>
      </c>
      <c r="C69" s="9">
        <v>27.033999999999999</v>
      </c>
      <c r="D69" s="9">
        <v>31.448</v>
      </c>
      <c r="E69" s="9">
        <v>34.671999999999997</v>
      </c>
      <c r="F69" s="9">
        <v>37.737000000000002</v>
      </c>
      <c r="G69" s="9">
        <v>38.646999999999998</v>
      </c>
      <c r="H69" s="9">
        <v>40.526000000000003</v>
      </c>
      <c r="I69" s="9">
        <v>42.761000000000003</v>
      </c>
      <c r="J69" s="9">
        <v>44.947000000000003</v>
      </c>
      <c r="K69" s="9">
        <v>48.457999999999998</v>
      </c>
      <c r="L69" s="9">
        <v>53.426000000000002</v>
      </c>
      <c r="M69" s="9">
        <v>54.857999999999997</v>
      </c>
      <c r="N69" s="9">
        <v>60.606000000000002</v>
      </c>
      <c r="O69" s="9">
        <v>64.703000000000003</v>
      </c>
      <c r="P69" s="21">
        <v>71.881</v>
      </c>
      <c r="Q69" s="9">
        <v>79.05</v>
      </c>
      <c r="R69" s="9">
        <v>72.364999999999995</v>
      </c>
      <c r="S69" s="9">
        <v>74.855999999999995</v>
      </c>
      <c r="T69" s="9">
        <v>77.412999999999997</v>
      </c>
      <c r="U69" s="9">
        <v>85.819000000000003</v>
      </c>
      <c r="V69" s="9">
        <v>91.221000000000004</v>
      </c>
      <c r="W69" s="9">
        <v>97.683000000000007</v>
      </c>
      <c r="X69" s="9">
        <v>103.85</v>
      </c>
      <c r="Y69" s="9">
        <v>100.411</v>
      </c>
      <c r="Z69" s="9">
        <v>113.91</v>
      </c>
      <c r="AA69" s="9">
        <v>123.752</v>
      </c>
    </row>
    <row r="70" spans="1:27">
      <c r="A70" s="7" t="s">
        <v>133</v>
      </c>
      <c r="B70" s="8" t="s">
        <v>134</v>
      </c>
      <c r="C70" s="9">
        <v>152.44999999999999</v>
      </c>
      <c r="D70" s="9">
        <v>174.08699999999999</v>
      </c>
      <c r="E70" s="9">
        <v>190.85400000000001</v>
      </c>
      <c r="F70" s="9">
        <v>214.22200000000001</v>
      </c>
      <c r="G70" s="9">
        <v>233.875</v>
      </c>
      <c r="H70" s="9">
        <v>260.505</v>
      </c>
      <c r="I70" s="9">
        <v>274.964</v>
      </c>
      <c r="J70" s="9">
        <v>291.221</v>
      </c>
      <c r="K70" s="9">
        <v>312.08999999999997</v>
      </c>
      <c r="L70" s="9">
        <v>326.89999999999998</v>
      </c>
      <c r="M70" s="9">
        <v>344.09300000000002</v>
      </c>
      <c r="N70" s="9">
        <v>369.91899999999998</v>
      </c>
      <c r="O70" s="9">
        <v>386.00599999999997</v>
      </c>
      <c r="P70" s="21">
        <v>409.36</v>
      </c>
      <c r="Q70" s="9">
        <v>443.435</v>
      </c>
      <c r="R70" s="9">
        <v>475.08499999999998</v>
      </c>
      <c r="S70" s="9">
        <v>509.25599999999997</v>
      </c>
      <c r="T70" s="9">
        <v>547.35</v>
      </c>
      <c r="U70" s="9">
        <v>582.20799999999997</v>
      </c>
      <c r="V70" s="9">
        <v>610.45799999999997</v>
      </c>
      <c r="W70" s="9">
        <v>649.00400000000002</v>
      </c>
      <c r="X70" s="9">
        <v>684.61599999999999</v>
      </c>
      <c r="Y70" s="9">
        <v>697.63800000000003</v>
      </c>
      <c r="Z70" s="9">
        <v>727.52700000000004</v>
      </c>
      <c r="AA70" s="9">
        <v>760.87</v>
      </c>
    </row>
    <row r="71" spans="1:27">
      <c r="A71" s="7" t="s">
        <v>135</v>
      </c>
      <c r="B71" s="8" t="s">
        <v>136</v>
      </c>
      <c r="C71" s="9">
        <v>119.30500000000001</v>
      </c>
      <c r="D71" s="9">
        <v>131.21600000000001</v>
      </c>
      <c r="E71" s="9">
        <v>145.51900000000001</v>
      </c>
      <c r="F71" s="9">
        <v>161.488</v>
      </c>
      <c r="G71" s="9">
        <v>176.33099999999999</v>
      </c>
      <c r="H71" s="9">
        <v>189.80699999999999</v>
      </c>
      <c r="I71" s="9">
        <v>199.56899999999999</v>
      </c>
      <c r="J71" s="9">
        <v>206.65899999999999</v>
      </c>
      <c r="K71" s="9">
        <v>215.506</v>
      </c>
      <c r="L71" s="9">
        <v>228.46899999999999</v>
      </c>
      <c r="M71" s="9">
        <v>240.69300000000001</v>
      </c>
      <c r="N71" s="9">
        <v>246.892</v>
      </c>
      <c r="O71" s="9">
        <v>256.49299999999999</v>
      </c>
      <c r="P71" s="21">
        <v>272.49400000000003</v>
      </c>
      <c r="Q71" s="9">
        <v>293.26799999999997</v>
      </c>
      <c r="R71" s="9">
        <v>318.46699999999998</v>
      </c>
      <c r="S71" s="9">
        <v>333.49299999999999</v>
      </c>
      <c r="T71" s="9">
        <v>349.14499999999998</v>
      </c>
      <c r="U71" s="9">
        <v>373.69600000000003</v>
      </c>
      <c r="V71" s="9">
        <v>399.423</v>
      </c>
      <c r="W71" s="9">
        <v>424.39299999999997</v>
      </c>
      <c r="X71" s="9">
        <v>448.12799999999999</v>
      </c>
      <c r="Y71" s="9">
        <v>474.11200000000002</v>
      </c>
      <c r="Z71" s="9">
        <v>501.84199999999998</v>
      </c>
      <c r="AA71" s="9">
        <v>549.91800000000001</v>
      </c>
    </row>
    <row r="72" spans="1:27">
      <c r="A72" s="7" t="s">
        <v>137</v>
      </c>
      <c r="B72" s="8" t="s">
        <v>138</v>
      </c>
      <c r="C72" s="9">
        <v>16.978000000000002</v>
      </c>
      <c r="D72" s="9">
        <v>21.298999999999999</v>
      </c>
      <c r="E72" s="9">
        <v>22.864000000000001</v>
      </c>
      <c r="F72" s="9">
        <v>25.152999999999999</v>
      </c>
      <c r="G72" s="9">
        <v>24.323</v>
      </c>
      <c r="H72" s="9">
        <v>25.04</v>
      </c>
      <c r="I72" s="9">
        <v>27.527000000000001</v>
      </c>
      <c r="J72" s="9">
        <v>29.495000000000001</v>
      </c>
      <c r="K72" s="9">
        <v>31.794</v>
      </c>
      <c r="L72" s="9">
        <v>33.950000000000003</v>
      </c>
      <c r="M72" s="9">
        <v>39.811999999999998</v>
      </c>
      <c r="N72" s="9">
        <v>41.603999999999999</v>
      </c>
      <c r="O72" s="9">
        <v>45.731000000000002</v>
      </c>
      <c r="P72" s="21">
        <v>52.575000000000003</v>
      </c>
      <c r="Q72" s="9">
        <v>61.737000000000002</v>
      </c>
      <c r="R72" s="9">
        <v>64.941000000000003</v>
      </c>
      <c r="S72" s="9">
        <v>68.89</v>
      </c>
      <c r="T72" s="9">
        <v>68.176000000000002</v>
      </c>
      <c r="U72" s="9">
        <v>74.174999999999997</v>
      </c>
      <c r="V72" s="9">
        <v>79.501000000000005</v>
      </c>
      <c r="W72" s="9">
        <v>86.372</v>
      </c>
      <c r="X72" s="9">
        <v>93.888999999999996</v>
      </c>
      <c r="Y72" s="9">
        <v>96.454999999999998</v>
      </c>
      <c r="Z72" s="9">
        <v>99.245999999999995</v>
      </c>
      <c r="AA72" s="9">
        <v>105.995</v>
      </c>
    </row>
    <row r="73" spans="1:27">
      <c r="A73" s="7" t="s">
        <v>139</v>
      </c>
      <c r="B73" s="8" t="s">
        <v>140</v>
      </c>
      <c r="C73" s="9">
        <v>14.05</v>
      </c>
      <c r="D73" s="9">
        <v>15.7</v>
      </c>
      <c r="E73" s="9">
        <v>16.417999999999999</v>
      </c>
      <c r="F73" s="9">
        <v>19.059000000000001</v>
      </c>
      <c r="G73" s="9">
        <v>20.72</v>
      </c>
      <c r="H73" s="9">
        <v>22.481000000000002</v>
      </c>
      <c r="I73" s="9">
        <v>25.184000000000001</v>
      </c>
      <c r="J73" s="9">
        <v>27.056000000000001</v>
      </c>
      <c r="K73" s="9">
        <v>30.358000000000001</v>
      </c>
      <c r="L73" s="9">
        <v>33.35</v>
      </c>
      <c r="M73" s="9">
        <v>34.234000000000002</v>
      </c>
      <c r="N73" s="9">
        <v>40.362000000000002</v>
      </c>
      <c r="O73" s="9">
        <v>43.335999999999999</v>
      </c>
      <c r="P73" s="21">
        <v>48.524999999999999</v>
      </c>
      <c r="Q73" s="9">
        <v>54.892000000000003</v>
      </c>
      <c r="R73" s="9">
        <v>61.118000000000002</v>
      </c>
      <c r="S73" s="9">
        <v>65.814999999999998</v>
      </c>
      <c r="T73" s="9">
        <v>68.59</v>
      </c>
      <c r="U73" s="9">
        <v>72.67</v>
      </c>
      <c r="V73" s="9">
        <v>80.533000000000001</v>
      </c>
      <c r="W73" s="9">
        <v>88.998000000000005</v>
      </c>
      <c r="X73" s="9">
        <v>93.778000000000006</v>
      </c>
      <c r="Y73" s="9">
        <v>93.527000000000001</v>
      </c>
      <c r="Z73" s="9">
        <v>94.055999999999997</v>
      </c>
      <c r="AA73" s="9">
        <v>96.481999999999999</v>
      </c>
    </row>
    <row r="74" spans="1:27">
      <c r="A74" s="7" t="s">
        <v>141</v>
      </c>
      <c r="B74" s="8" t="s">
        <v>142</v>
      </c>
      <c r="C74" s="9">
        <v>22.398</v>
      </c>
      <c r="D74" s="9">
        <v>25.693000000000001</v>
      </c>
      <c r="E74" s="9">
        <v>29.099</v>
      </c>
      <c r="F74" s="9">
        <v>31.85</v>
      </c>
      <c r="G74" s="9">
        <v>33.229999999999997</v>
      </c>
      <c r="H74" s="9">
        <v>37.914999999999999</v>
      </c>
      <c r="I74" s="9">
        <v>40.874000000000002</v>
      </c>
      <c r="J74" s="9">
        <v>43.814999999999998</v>
      </c>
      <c r="K74" s="9">
        <v>49.65</v>
      </c>
      <c r="L74" s="9">
        <v>53.662999999999997</v>
      </c>
      <c r="M74" s="9">
        <v>57.776000000000003</v>
      </c>
      <c r="N74" s="9">
        <v>58.999000000000002</v>
      </c>
      <c r="O74" s="9">
        <v>59.622999999999998</v>
      </c>
      <c r="P74" s="21">
        <v>60.908999999999999</v>
      </c>
      <c r="Q74" s="9">
        <v>61.036999999999999</v>
      </c>
      <c r="R74" s="9">
        <v>61.95</v>
      </c>
      <c r="S74" s="9">
        <v>64.168999999999997</v>
      </c>
      <c r="T74" s="9">
        <v>66.885000000000005</v>
      </c>
      <c r="U74" s="9">
        <v>67.120999999999995</v>
      </c>
      <c r="V74" s="9">
        <v>72.156000000000006</v>
      </c>
      <c r="W74" s="9">
        <v>75.194000000000003</v>
      </c>
      <c r="X74" s="9">
        <v>76.997</v>
      </c>
      <c r="Y74" s="9">
        <v>69.876000000000005</v>
      </c>
      <c r="Z74" s="9">
        <v>69.290000000000006</v>
      </c>
      <c r="AA74" s="9">
        <v>71.721000000000004</v>
      </c>
    </row>
    <row r="75" spans="1:27">
      <c r="A75" s="7" t="s">
        <v>143</v>
      </c>
      <c r="B75" s="8" t="s">
        <v>144</v>
      </c>
      <c r="C75" s="9">
        <v>49.850999999999999</v>
      </c>
      <c r="D75" s="9">
        <v>54.439</v>
      </c>
      <c r="E75" s="9">
        <v>56.613</v>
      </c>
      <c r="F75" s="9">
        <v>59.281999999999996</v>
      </c>
      <c r="G75" s="9">
        <v>60.124000000000002</v>
      </c>
      <c r="H75" s="9">
        <v>65.305999999999997</v>
      </c>
      <c r="I75" s="9">
        <v>69.521000000000001</v>
      </c>
      <c r="J75" s="9">
        <v>75.701999999999998</v>
      </c>
      <c r="K75" s="9">
        <v>81.367999999999995</v>
      </c>
      <c r="L75" s="9">
        <v>87.373999999999995</v>
      </c>
      <c r="M75" s="9">
        <v>93.852999999999994</v>
      </c>
      <c r="N75" s="9">
        <v>100.395</v>
      </c>
      <c r="O75" s="9">
        <v>112.27800000000001</v>
      </c>
      <c r="P75" s="21">
        <v>126.818</v>
      </c>
      <c r="Q75" s="9">
        <v>122.283</v>
      </c>
      <c r="R75" s="9">
        <v>120.52800000000001</v>
      </c>
      <c r="S75" s="9">
        <v>125.355</v>
      </c>
      <c r="T75" s="9">
        <v>138.322</v>
      </c>
      <c r="U75" s="9">
        <v>148.33000000000001</v>
      </c>
      <c r="V75" s="9">
        <v>159.23699999999999</v>
      </c>
      <c r="W75" s="9">
        <v>167.34399999999999</v>
      </c>
      <c r="X75" s="9">
        <v>167.00399999999999</v>
      </c>
      <c r="Y75" s="9">
        <v>146.989</v>
      </c>
      <c r="Z75" s="9">
        <v>147.13200000000001</v>
      </c>
      <c r="AA75" s="9">
        <v>154.298</v>
      </c>
    </row>
    <row r="76" spans="1:27">
      <c r="A76" s="7" t="s">
        <v>145</v>
      </c>
      <c r="B76" s="8" t="s">
        <v>146</v>
      </c>
      <c r="C76" s="9">
        <v>144.869</v>
      </c>
      <c r="D76" s="9">
        <v>158.071</v>
      </c>
      <c r="E76" s="9">
        <v>167.03100000000001</v>
      </c>
      <c r="F76" s="9">
        <v>178.179</v>
      </c>
      <c r="G76" s="9">
        <v>182.12</v>
      </c>
      <c r="H76" s="9">
        <v>187.31700000000001</v>
      </c>
      <c r="I76" s="9">
        <v>199.375</v>
      </c>
      <c r="J76" s="9">
        <v>208.06299999999999</v>
      </c>
      <c r="K76" s="9">
        <v>215.41</v>
      </c>
      <c r="L76" s="9">
        <v>223.56299999999999</v>
      </c>
      <c r="M76" s="9">
        <v>237.24299999999999</v>
      </c>
      <c r="N76" s="9">
        <v>250.93199999999999</v>
      </c>
      <c r="O76" s="9">
        <v>262.13900000000001</v>
      </c>
      <c r="P76" s="21">
        <v>281.00099999999998</v>
      </c>
      <c r="Q76" s="9">
        <v>292.86700000000002</v>
      </c>
      <c r="R76" s="9">
        <v>306.041</v>
      </c>
      <c r="S76" s="9">
        <v>323.76900000000001</v>
      </c>
      <c r="T76" s="9">
        <v>345.80799999999999</v>
      </c>
      <c r="U76" s="9">
        <v>366.52800000000002</v>
      </c>
      <c r="V76" s="9">
        <v>390.54500000000002</v>
      </c>
      <c r="W76" s="9">
        <v>409.95</v>
      </c>
      <c r="X76" s="9">
        <v>420.25099999999998</v>
      </c>
      <c r="Y76" s="9">
        <v>416.19</v>
      </c>
      <c r="Z76" s="9">
        <v>429.11900000000003</v>
      </c>
      <c r="AA76" s="9">
        <v>455.76499999999999</v>
      </c>
    </row>
    <row r="77" spans="1:27">
      <c r="A77" s="7" t="s">
        <v>147</v>
      </c>
      <c r="B77" s="8" t="s">
        <v>148</v>
      </c>
      <c r="C77" s="9">
        <v>153.16</v>
      </c>
      <c r="D77" s="9">
        <v>168.762</v>
      </c>
      <c r="E77" s="9">
        <v>182.74100000000001</v>
      </c>
      <c r="F77" s="9">
        <v>192.874</v>
      </c>
      <c r="G77" s="9">
        <v>190.50700000000001</v>
      </c>
      <c r="H77" s="9">
        <v>210.71100000000001</v>
      </c>
      <c r="I77" s="9">
        <v>220.73500000000001</v>
      </c>
      <c r="J77" s="9">
        <v>238.21199999999999</v>
      </c>
      <c r="K77" s="9">
        <v>256.76600000000002</v>
      </c>
      <c r="L77" s="9">
        <v>273.39999999999998</v>
      </c>
      <c r="M77" s="9">
        <v>281.79899999999998</v>
      </c>
      <c r="N77" s="9">
        <v>311.28199999999998</v>
      </c>
      <c r="O77" s="9">
        <v>328.11399999999998</v>
      </c>
      <c r="P77" s="21">
        <v>348.29599999999999</v>
      </c>
      <c r="Q77" s="9">
        <v>362.50799999999998</v>
      </c>
      <c r="R77" s="9">
        <v>372.084</v>
      </c>
      <c r="S77" s="9">
        <v>378.459</v>
      </c>
      <c r="T77" s="9">
        <v>393.048</v>
      </c>
      <c r="U77" s="9">
        <v>406.83699999999999</v>
      </c>
      <c r="V77" s="9">
        <v>430.86399999999998</v>
      </c>
      <c r="W77" s="9">
        <v>444.37900000000002</v>
      </c>
      <c r="X77" s="9">
        <v>455.34699999999998</v>
      </c>
      <c r="Y77" s="9">
        <v>427.89400000000001</v>
      </c>
      <c r="Z77" s="9">
        <v>435.67599999999999</v>
      </c>
      <c r="AA77" s="9">
        <v>453.25400000000002</v>
      </c>
    </row>
  </sheetData>
  <mergeCells count="4">
    <mergeCell ref="A1:AA1"/>
    <mergeCell ref="A2:AA2"/>
    <mergeCell ref="A3:AA3"/>
    <mergeCell ref="A4:AA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5"/>
  <sheetViews>
    <sheetView topLeftCell="A65" workbookViewId="0">
      <selection activeCell="A6" sqref="A6:B75"/>
    </sheetView>
  </sheetViews>
  <sheetFormatPr defaultRowHeight="11.25"/>
  <cols>
    <col min="1" max="1" width="17.5703125" style="2" bestFit="1" customWidth="1"/>
    <col min="2" max="2" width="37.28515625" style="2" bestFit="1" customWidth="1"/>
    <col min="3" max="27" width="13.7109375" style="2" customWidth="1"/>
    <col min="28" max="256" width="9.140625" style="2"/>
    <col min="257" max="257" width="17.5703125" style="2" bestFit="1" customWidth="1"/>
    <col min="258" max="258" width="37.28515625" style="2" bestFit="1" customWidth="1"/>
    <col min="259" max="283" width="13.7109375" style="2" customWidth="1"/>
    <col min="284" max="512" width="9.140625" style="2"/>
    <col min="513" max="513" width="17.5703125" style="2" bestFit="1" customWidth="1"/>
    <col min="514" max="514" width="37.28515625" style="2" bestFit="1" customWidth="1"/>
    <col min="515" max="539" width="13.7109375" style="2" customWidth="1"/>
    <col min="540" max="768" width="9.140625" style="2"/>
    <col min="769" max="769" width="17.5703125" style="2" bestFit="1" customWidth="1"/>
    <col min="770" max="770" width="37.28515625" style="2" bestFit="1" customWidth="1"/>
    <col min="771" max="795" width="13.7109375" style="2" customWidth="1"/>
    <col min="796" max="1024" width="9.140625" style="2"/>
    <col min="1025" max="1025" width="17.5703125" style="2" bestFit="1" customWidth="1"/>
    <col min="1026" max="1026" width="37.28515625" style="2" bestFit="1" customWidth="1"/>
    <col min="1027" max="1051" width="13.7109375" style="2" customWidth="1"/>
    <col min="1052" max="1280" width="9.140625" style="2"/>
    <col min="1281" max="1281" width="17.5703125" style="2" bestFit="1" customWidth="1"/>
    <col min="1282" max="1282" width="37.28515625" style="2" bestFit="1" customWidth="1"/>
    <col min="1283" max="1307" width="13.7109375" style="2" customWidth="1"/>
    <col min="1308" max="1536" width="9.140625" style="2"/>
    <col min="1537" max="1537" width="17.5703125" style="2" bestFit="1" customWidth="1"/>
    <col min="1538" max="1538" width="37.28515625" style="2" bestFit="1" customWidth="1"/>
    <col min="1539" max="1563" width="13.7109375" style="2" customWidth="1"/>
    <col min="1564" max="1792" width="9.140625" style="2"/>
    <col min="1793" max="1793" width="17.5703125" style="2" bestFit="1" customWidth="1"/>
    <col min="1794" max="1794" width="37.28515625" style="2" bestFit="1" customWidth="1"/>
    <col min="1795" max="1819" width="13.7109375" style="2" customWidth="1"/>
    <col min="1820" max="2048" width="9.140625" style="2"/>
    <col min="2049" max="2049" width="17.5703125" style="2" bestFit="1" customWidth="1"/>
    <col min="2050" max="2050" width="37.28515625" style="2" bestFit="1" customWidth="1"/>
    <col min="2051" max="2075" width="13.7109375" style="2" customWidth="1"/>
    <col min="2076" max="2304" width="9.140625" style="2"/>
    <col min="2305" max="2305" width="17.5703125" style="2" bestFit="1" customWidth="1"/>
    <col min="2306" max="2306" width="37.28515625" style="2" bestFit="1" customWidth="1"/>
    <col min="2307" max="2331" width="13.7109375" style="2" customWidth="1"/>
    <col min="2332" max="2560" width="9.140625" style="2"/>
    <col min="2561" max="2561" width="17.5703125" style="2" bestFit="1" customWidth="1"/>
    <col min="2562" max="2562" width="37.28515625" style="2" bestFit="1" customWidth="1"/>
    <col min="2563" max="2587" width="13.7109375" style="2" customWidth="1"/>
    <col min="2588" max="2816" width="9.140625" style="2"/>
    <col min="2817" max="2817" width="17.5703125" style="2" bestFit="1" customWidth="1"/>
    <col min="2818" max="2818" width="37.28515625" style="2" bestFit="1" customWidth="1"/>
    <col min="2819" max="2843" width="13.7109375" style="2" customWidth="1"/>
    <col min="2844" max="3072" width="9.140625" style="2"/>
    <col min="3073" max="3073" width="17.5703125" style="2" bestFit="1" customWidth="1"/>
    <col min="3074" max="3074" width="37.28515625" style="2" bestFit="1" customWidth="1"/>
    <col min="3075" max="3099" width="13.7109375" style="2" customWidth="1"/>
    <col min="3100" max="3328" width="9.140625" style="2"/>
    <col min="3329" max="3329" width="17.5703125" style="2" bestFit="1" customWidth="1"/>
    <col min="3330" max="3330" width="37.28515625" style="2" bestFit="1" customWidth="1"/>
    <col min="3331" max="3355" width="13.7109375" style="2" customWidth="1"/>
    <col min="3356" max="3584" width="9.140625" style="2"/>
    <col min="3585" max="3585" width="17.5703125" style="2" bestFit="1" customWidth="1"/>
    <col min="3586" max="3586" width="37.28515625" style="2" bestFit="1" customWidth="1"/>
    <col min="3587" max="3611" width="13.7109375" style="2" customWidth="1"/>
    <col min="3612" max="3840" width="9.140625" style="2"/>
    <col min="3841" max="3841" width="17.5703125" style="2" bestFit="1" customWidth="1"/>
    <col min="3842" max="3842" width="37.28515625" style="2" bestFit="1" customWidth="1"/>
    <col min="3843" max="3867" width="13.7109375" style="2" customWidth="1"/>
    <col min="3868" max="4096" width="9.140625" style="2"/>
    <col min="4097" max="4097" width="17.5703125" style="2" bestFit="1" customWidth="1"/>
    <col min="4098" max="4098" width="37.28515625" style="2" bestFit="1" customWidth="1"/>
    <col min="4099" max="4123" width="13.7109375" style="2" customWidth="1"/>
    <col min="4124" max="4352" width="9.140625" style="2"/>
    <col min="4353" max="4353" width="17.5703125" style="2" bestFit="1" customWidth="1"/>
    <col min="4354" max="4354" width="37.28515625" style="2" bestFit="1" customWidth="1"/>
    <col min="4355" max="4379" width="13.7109375" style="2" customWidth="1"/>
    <col min="4380" max="4608" width="9.140625" style="2"/>
    <col min="4609" max="4609" width="17.5703125" style="2" bestFit="1" customWidth="1"/>
    <col min="4610" max="4610" width="37.28515625" style="2" bestFit="1" customWidth="1"/>
    <col min="4611" max="4635" width="13.7109375" style="2" customWidth="1"/>
    <col min="4636" max="4864" width="9.140625" style="2"/>
    <col min="4865" max="4865" width="17.5703125" style="2" bestFit="1" customWidth="1"/>
    <col min="4866" max="4866" width="37.28515625" style="2" bestFit="1" customWidth="1"/>
    <col min="4867" max="4891" width="13.7109375" style="2" customWidth="1"/>
    <col min="4892" max="5120" width="9.140625" style="2"/>
    <col min="5121" max="5121" width="17.5703125" style="2" bestFit="1" customWidth="1"/>
    <col min="5122" max="5122" width="37.28515625" style="2" bestFit="1" customWidth="1"/>
    <col min="5123" max="5147" width="13.7109375" style="2" customWidth="1"/>
    <col min="5148" max="5376" width="9.140625" style="2"/>
    <col min="5377" max="5377" width="17.5703125" style="2" bestFit="1" customWidth="1"/>
    <col min="5378" max="5378" width="37.28515625" style="2" bestFit="1" customWidth="1"/>
    <col min="5379" max="5403" width="13.7109375" style="2" customWidth="1"/>
    <col min="5404" max="5632" width="9.140625" style="2"/>
    <col min="5633" max="5633" width="17.5703125" style="2" bestFit="1" customWidth="1"/>
    <col min="5634" max="5634" width="37.28515625" style="2" bestFit="1" customWidth="1"/>
    <col min="5635" max="5659" width="13.7109375" style="2" customWidth="1"/>
    <col min="5660" max="5888" width="9.140625" style="2"/>
    <col min="5889" max="5889" width="17.5703125" style="2" bestFit="1" customWidth="1"/>
    <col min="5890" max="5890" width="37.28515625" style="2" bestFit="1" customWidth="1"/>
    <col min="5891" max="5915" width="13.7109375" style="2" customWidth="1"/>
    <col min="5916" max="6144" width="9.140625" style="2"/>
    <col min="6145" max="6145" width="17.5703125" style="2" bestFit="1" customWidth="1"/>
    <col min="6146" max="6146" width="37.28515625" style="2" bestFit="1" customWidth="1"/>
    <col min="6147" max="6171" width="13.7109375" style="2" customWidth="1"/>
    <col min="6172" max="6400" width="9.140625" style="2"/>
    <col min="6401" max="6401" width="17.5703125" style="2" bestFit="1" customWidth="1"/>
    <col min="6402" max="6402" width="37.28515625" style="2" bestFit="1" customWidth="1"/>
    <col min="6403" max="6427" width="13.7109375" style="2" customWidth="1"/>
    <col min="6428" max="6656" width="9.140625" style="2"/>
    <col min="6657" max="6657" width="17.5703125" style="2" bestFit="1" customWidth="1"/>
    <col min="6658" max="6658" width="37.28515625" style="2" bestFit="1" customWidth="1"/>
    <col min="6659" max="6683" width="13.7109375" style="2" customWidth="1"/>
    <col min="6684" max="6912" width="9.140625" style="2"/>
    <col min="6913" max="6913" width="17.5703125" style="2" bestFit="1" customWidth="1"/>
    <col min="6914" max="6914" width="37.28515625" style="2" bestFit="1" customWidth="1"/>
    <col min="6915" max="6939" width="13.7109375" style="2" customWidth="1"/>
    <col min="6940" max="7168" width="9.140625" style="2"/>
    <col min="7169" max="7169" width="17.5703125" style="2" bestFit="1" customWidth="1"/>
    <col min="7170" max="7170" width="37.28515625" style="2" bestFit="1" customWidth="1"/>
    <col min="7171" max="7195" width="13.7109375" style="2" customWidth="1"/>
    <col min="7196" max="7424" width="9.140625" style="2"/>
    <col min="7425" max="7425" width="17.5703125" style="2" bestFit="1" customWidth="1"/>
    <col min="7426" max="7426" width="37.28515625" style="2" bestFit="1" customWidth="1"/>
    <col min="7427" max="7451" width="13.7109375" style="2" customWidth="1"/>
    <col min="7452" max="7680" width="9.140625" style="2"/>
    <col min="7681" max="7681" width="17.5703125" style="2" bestFit="1" customWidth="1"/>
    <col min="7682" max="7682" width="37.28515625" style="2" bestFit="1" customWidth="1"/>
    <col min="7683" max="7707" width="13.7109375" style="2" customWidth="1"/>
    <col min="7708" max="7936" width="9.140625" style="2"/>
    <col min="7937" max="7937" width="17.5703125" style="2" bestFit="1" customWidth="1"/>
    <col min="7938" max="7938" width="37.28515625" style="2" bestFit="1" customWidth="1"/>
    <col min="7939" max="7963" width="13.7109375" style="2" customWidth="1"/>
    <col min="7964" max="8192" width="9.140625" style="2"/>
    <col min="8193" max="8193" width="17.5703125" style="2" bestFit="1" customWidth="1"/>
    <col min="8194" max="8194" width="37.28515625" style="2" bestFit="1" customWidth="1"/>
    <col min="8195" max="8219" width="13.7109375" style="2" customWidth="1"/>
    <col min="8220" max="8448" width="9.140625" style="2"/>
    <col min="8449" max="8449" width="17.5703125" style="2" bestFit="1" customWidth="1"/>
    <col min="8450" max="8450" width="37.28515625" style="2" bestFit="1" customWidth="1"/>
    <col min="8451" max="8475" width="13.7109375" style="2" customWidth="1"/>
    <col min="8476" max="8704" width="9.140625" style="2"/>
    <col min="8705" max="8705" width="17.5703125" style="2" bestFit="1" customWidth="1"/>
    <col min="8706" max="8706" width="37.28515625" style="2" bestFit="1" customWidth="1"/>
    <col min="8707" max="8731" width="13.7109375" style="2" customWidth="1"/>
    <col min="8732" max="8960" width="9.140625" style="2"/>
    <col min="8961" max="8961" width="17.5703125" style="2" bestFit="1" customWidth="1"/>
    <col min="8962" max="8962" width="37.28515625" style="2" bestFit="1" customWidth="1"/>
    <col min="8963" max="8987" width="13.7109375" style="2" customWidth="1"/>
    <col min="8988" max="9216" width="9.140625" style="2"/>
    <col min="9217" max="9217" width="17.5703125" style="2" bestFit="1" customWidth="1"/>
    <col min="9218" max="9218" width="37.28515625" style="2" bestFit="1" customWidth="1"/>
    <col min="9219" max="9243" width="13.7109375" style="2" customWidth="1"/>
    <col min="9244" max="9472" width="9.140625" style="2"/>
    <col min="9473" max="9473" width="17.5703125" style="2" bestFit="1" customWidth="1"/>
    <col min="9474" max="9474" width="37.28515625" style="2" bestFit="1" customWidth="1"/>
    <col min="9475" max="9499" width="13.7109375" style="2" customWidth="1"/>
    <col min="9500" max="9728" width="9.140625" style="2"/>
    <col min="9729" max="9729" width="17.5703125" style="2" bestFit="1" customWidth="1"/>
    <col min="9730" max="9730" width="37.28515625" style="2" bestFit="1" customWidth="1"/>
    <col min="9731" max="9755" width="13.7109375" style="2" customWidth="1"/>
    <col min="9756" max="9984" width="9.140625" style="2"/>
    <col min="9985" max="9985" width="17.5703125" style="2" bestFit="1" customWidth="1"/>
    <col min="9986" max="9986" width="37.28515625" style="2" bestFit="1" customWidth="1"/>
    <col min="9987" max="10011" width="13.7109375" style="2" customWidth="1"/>
    <col min="10012" max="10240" width="9.140625" style="2"/>
    <col min="10241" max="10241" width="17.5703125" style="2" bestFit="1" customWidth="1"/>
    <col min="10242" max="10242" width="37.28515625" style="2" bestFit="1" customWidth="1"/>
    <col min="10243" max="10267" width="13.7109375" style="2" customWidth="1"/>
    <col min="10268" max="10496" width="9.140625" style="2"/>
    <col min="10497" max="10497" width="17.5703125" style="2" bestFit="1" customWidth="1"/>
    <col min="10498" max="10498" width="37.28515625" style="2" bestFit="1" customWidth="1"/>
    <col min="10499" max="10523" width="13.7109375" style="2" customWidth="1"/>
    <col min="10524" max="10752" width="9.140625" style="2"/>
    <col min="10753" max="10753" width="17.5703125" style="2" bestFit="1" customWidth="1"/>
    <col min="10754" max="10754" width="37.28515625" style="2" bestFit="1" customWidth="1"/>
    <col min="10755" max="10779" width="13.7109375" style="2" customWidth="1"/>
    <col min="10780" max="11008" width="9.140625" style="2"/>
    <col min="11009" max="11009" width="17.5703125" style="2" bestFit="1" customWidth="1"/>
    <col min="11010" max="11010" width="37.28515625" style="2" bestFit="1" customWidth="1"/>
    <col min="11011" max="11035" width="13.7109375" style="2" customWidth="1"/>
    <col min="11036" max="11264" width="9.140625" style="2"/>
    <col min="11265" max="11265" width="17.5703125" style="2" bestFit="1" customWidth="1"/>
    <col min="11266" max="11266" width="37.28515625" style="2" bestFit="1" customWidth="1"/>
    <col min="11267" max="11291" width="13.7109375" style="2" customWidth="1"/>
    <col min="11292" max="11520" width="9.140625" style="2"/>
    <col min="11521" max="11521" width="17.5703125" style="2" bestFit="1" customWidth="1"/>
    <col min="11522" max="11522" width="37.28515625" style="2" bestFit="1" customWidth="1"/>
    <col min="11523" max="11547" width="13.7109375" style="2" customWidth="1"/>
    <col min="11548" max="11776" width="9.140625" style="2"/>
    <col min="11777" max="11777" width="17.5703125" style="2" bestFit="1" customWidth="1"/>
    <col min="11778" max="11778" width="37.28515625" style="2" bestFit="1" customWidth="1"/>
    <col min="11779" max="11803" width="13.7109375" style="2" customWidth="1"/>
    <col min="11804" max="12032" width="9.140625" style="2"/>
    <col min="12033" max="12033" width="17.5703125" style="2" bestFit="1" customWidth="1"/>
    <col min="12034" max="12034" width="37.28515625" style="2" bestFit="1" customWidth="1"/>
    <col min="12035" max="12059" width="13.7109375" style="2" customWidth="1"/>
    <col min="12060" max="12288" width="9.140625" style="2"/>
    <col min="12289" max="12289" width="17.5703125" style="2" bestFit="1" customWidth="1"/>
    <col min="12290" max="12290" width="37.28515625" style="2" bestFit="1" customWidth="1"/>
    <col min="12291" max="12315" width="13.7109375" style="2" customWidth="1"/>
    <col min="12316" max="12544" width="9.140625" style="2"/>
    <col min="12545" max="12545" width="17.5703125" style="2" bestFit="1" customWidth="1"/>
    <col min="12546" max="12546" width="37.28515625" style="2" bestFit="1" customWidth="1"/>
    <col min="12547" max="12571" width="13.7109375" style="2" customWidth="1"/>
    <col min="12572" max="12800" width="9.140625" style="2"/>
    <col min="12801" max="12801" width="17.5703125" style="2" bestFit="1" customWidth="1"/>
    <col min="12802" max="12802" width="37.28515625" style="2" bestFit="1" customWidth="1"/>
    <col min="12803" max="12827" width="13.7109375" style="2" customWidth="1"/>
    <col min="12828" max="13056" width="9.140625" style="2"/>
    <col min="13057" max="13057" width="17.5703125" style="2" bestFit="1" customWidth="1"/>
    <col min="13058" max="13058" width="37.28515625" style="2" bestFit="1" customWidth="1"/>
    <col min="13059" max="13083" width="13.7109375" style="2" customWidth="1"/>
    <col min="13084" max="13312" width="9.140625" style="2"/>
    <col min="13313" max="13313" width="17.5703125" style="2" bestFit="1" customWidth="1"/>
    <col min="13314" max="13314" width="37.28515625" style="2" bestFit="1" customWidth="1"/>
    <col min="13315" max="13339" width="13.7109375" style="2" customWidth="1"/>
    <col min="13340" max="13568" width="9.140625" style="2"/>
    <col min="13569" max="13569" width="17.5703125" style="2" bestFit="1" customWidth="1"/>
    <col min="13570" max="13570" width="37.28515625" style="2" bestFit="1" customWidth="1"/>
    <col min="13571" max="13595" width="13.7109375" style="2" customWidth="1"/>
    <col min="13596" max="13824" width="9.140625" style="2"/>
    <col min="13825" max="13825" width="17.5703125" style="2" bestFit="1" customWidth="1"/>
    <col min="13826" max="13826" width="37.28515625" style="2" bestFit="1" customWidth="1"/>
    <col min="13827" max="13851" width="13.7109375" style="2" customWidth="1"/>
    <col min="13852" max="14080" width="9.140625" style="2"/>
    <col min="14081" max="14081" width="17.5703125" style="2" bestFit="1" customWidth="1"/>
    <col min="14082" max="14082" width="37.28515625" style="2" bestFit="1" customWidth="1"/>
    <col min="14083" max="14107" width="13.7109375" style="2" customWidth="1"/>
    <col min="14108" max="14336" width="9.140625" style="2"/>
    <col min="14337" max="14337" width="17.5703125" style="2" bestFit="1" customWidth="1"/>
    <col min="14338" max="14338" width="37.28515625" style="2" bestFit="1" customWidth="1"/>
    <col min="14339" max="14363" width="13.7109375" style="2" customWidth="1"/>
    <col min="14364" max="14592" width="9.140625" style="2"/>
    <col min="14593" max="14593" width="17.5703125" style="2" bestFit="1" customWidth="1"/>
    <col min="14594" max="14594" width="37.28515625" style="2" bestFit="1" customWidth="1"/>
    <col min="14595" max="14619" width="13.7109375" style="2" customWidth="1"/>
    <col min="14620" max="14848" width="9.140625" style="2"/>
    <col min="14849" max="14849" width="17.5703125" style="2" bestFit="1" customWidth="1"/>
    <col min="14850" max="14850" width="37.28515625" style="2" bestFit="1" customWidth="1"/>
    <col min="14851" max="14875" width="13.7109375" style="2" customWidth="1"/>
    <col min="14876" max="15104" width="9.140625" style="2"/>
    <col min="15105" max="15105" width="17.5703125" style="2" bestFit="1" customWidth="1"/>
    <col min="15106" max="15106" width="37.28515625" style="2" bestFit="1" customWidth="1"/>
    <col min="15107" max="15131" width="13.7109375" style="2" customWidth="1"/>
    <col min="15132" max="15360" width="9.140625" style="2"/>
    <col min="15361" max="15361" width="17.5703125" style="2" bestFit="1" customWidth="1"/>
    <col min="15362" max="15362" width="37.28515625" style="2" bestFit="1" customWidth="1"/>
    <col min="15363" max="15387" width="13.7109375" style="2" customWidth="1"/>
    <col min="15388" max="15616" width="9.140625" style="2"/>
    <col min="15617" max="15617" width="17.5703125" style="2" bestFit="1" customWidth="1"/>
    <col min="15618" max="15618" width="37.28515625" style="2" bestFit="1" customWidth="1"/>
    <col min="15619" max="15643" width="13.7109375" style="2" customWidth="1"/>
    <col min="15644" max="15872" width="9.140625" style="2"/>
    <col min="15873" max="15873" width="17.5703125" style="2" bestFit="1" customWidth="1"/>
    <col min="15874" max="15874" width="37.28515625" style="2" bestFit="1" customWidth="1"/>
    <col min="15875" max="15899" width="13.7109375" style="2" customWidth="1"/>
    <col min="15900" max="16128" width="9.140625" style="2"/>
    <col min="16129" max="16129" width="17.5703125" style="2" bestFit="1" customWidth="1"/>
    <col min="16130" max="16130" width="37.28515625" style="2" bestFit="1" customWidth="1"/>
    <col min="16131" max="16155" width="13.7109375" style="2" customWidth="1"/>
    <col min="16156" max="16384" width="9.140625" style="2"/>
  </cols>
  <sheetData>
    <row r="1" spans="1:32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</row>
    <row r="2" spans="1:32">
      <c r="A2" s="81" t="s">
        <v>152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32">
      <c r="A3" s="81" t="s">
        <v>151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</row>
    <row r="4" spans="1:3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</row>
    <row r="5" spans="1:32">
      <c r="A5" s="15" t="s">
        <v>4</v>
      </c>
      <c r="B5" s="3" t="s">
        <v>5</v>
      </c>
      <c r="C5" s="4">
        <v>1987</v>
      </c>
      <c r="D5" s="4">
        <v>1988</v>
      </c>
      <c r="E5" s="4">
        <v>1989</v>
      </c>
      <c r="F5" s="4">
        <v>1990</v>
      </c>
      <c r="G5" s="4">
        <v>1991</v>
      </c>
      <c r="H5" s="4">
        <v>1992</v>
      </c>
      <c r="I5" s="4">
        <v>1993</v>
      </c>
      <c r="J5" s="4">
        <v>1994</v>
      </c>
      <c r="K5" s="4">
        <v>1995</v>
      </c>
      <c r="L5" s="4">
        <v>1996</v>
      </c>
      <c r="M5" s="4">
        <v>1997</v>
      </c>
      <c r="N5" s="4">
        <v>1998</v>
      </c>
      <c r="O5" s="4">
        <v>1999</v>
      </c>
      <c r="P5" s="4">
        <v>2000</v>
      </c>
      <c r="Q5" s="4">
        <v>2001</v>
      </c>
      <c r="R5" s="4">
        <v>2002</v>
      </c>
      <c r="S5" s="4">
        <v>2003</v>
      </c>
      <c r="T5" s="4">
        <v>2004</v>
      </c>
      <c r="U5" s="4">
        <v>2005</v>
      </c>
      <c r="V5" s="4">
        <v>2006</v>
      </c>
      <c r="W5" s="4">
        <v>2007</v>
      </c>
      <c r="X5" s="4">
        <v>2008</v>
      </c>
      <c r="Y5" s="4">
        <v>2009</v>
      </c>
      <c r="Z5" s="4">
        <v>2010</v>
      </c>
      <c r="AA5" s="4">
        <v>2011</v>
      </c>
    </row>
    <row r="6" spans="1:32">
      <c r="A6" s="7" t="s">
        <v>9</v>
      </c>
      <c r="B6" s="8" t="s">
        <v>10</v>
      </c>
      <c r="C6" s="9">
        <f>'[1]4-4.1'!C6+'[1]4-5.1'!C6+'[1]4-6.1'!C6</f>
        <v>838.87799999999993</v>
      </c>
      <c r="D6" s="9">
        <f>'[1]4-4.1'!D6+'[1]4-5.1'!D6+'[1]4-6.1'!D6</f>
        <v>898.90700000000004</v>
      </c>
      <c r="E6" s="9">
        <f>'[1]4-4.1'!E6+'[1]4-5.1'!E6+'[1]4-6.1'!E6</f>
        <v>956.56799999999998</v>
      </c>
      <c r="F6" s="9">
        <f>'[1]4-4.1'!F6+'[1]4-5.1'!F6+'[1]4-6.1'!F6</f>
        <v>998.95</v>
      </c>
      <c r="G6" s="9">
        <f>'[1]4-4.1'!G6+'[1]4-5.1'!G6+'[1]4-6.1'!G6</f>
        <v>972.721</v>
      </c>
      <c r="H6" s="9">
        <f>'[1]4-4.1'!H6+'[1]4-5.1'!H6+'[1]4-6.1'!H6</f>
        <v>1038.4739999999999</v>
      </c>
      <c r="I6" s="9">
        <f>'[1]4-4.1'!I6+'[1]4-5.1'!I6+'[1]4-6.1'!I6</f>
        <v>1084.489</v>
      </c>
      <c r="J6" s="9">
        <f>'[1]4-4.1'!J6+'[1]4-5.1'!J6+'[1]4-6.1'!J6</f>
        <v>1152.6889999999999</v>
      </c>
      <c r="K6" s="9">
        <f>'[1]4-4.1'!K6+'[1]4-5.1'!K6+'[1]4-6.1'!K6</f>
        <v>1246.68</v>
      </c>
      <c r="L6" s="9">
        <f>'[1]4-4.1'!L6+'[1]4-5.1'!L6+'[1]4-6.1'!L6</f>
        <v>1318.653</v>
      </c>
      <c r="M6" s="9">
        <f>'[1]4-4.1'!M6+'[1]4-5.1'!M6+'[1]4-6.1'!M6</f>
        <v>1398.7849999999999</v>
      </c>
      <c r="N6" s="9">
        <f>'[1]4-4.1'!N6+'[1]4-5.1'!N6+'[1]4-6.1'!N6</f>
        <v>1400.2359999999999</v>
      </c>
      <c r="O6" s="9">
        <f>'[1]4-4.1'!O6+'[1]4-5.1'!O6+'[1]4-6.1'!O6</f>
        <v>1479.4859999999999</v>
      </c>
      <c r="P6" s="9">
        <f>'[1]4-4.1'!P6+'[1]4-5.1'!P6+'[1]4-6.1'!P6</f>
        <v>1568.9560000000001</v>
      </c>
      <c r="Q6" s="9">
        <f>'[1]4-4.1'!Q6+'[1]4-5.1'!Q6+'[1]4-6.1'!Q6</f>
        <v>1481.9670000000001</v>
      </c>
      <c r="R6" s="9">
        <f>'[1]4-4.1'!R6+'[1]4-5.1'!R6+'[1]4-6.1'!R6</f>
        <v>1434.3330000000001</v>
      </c>
      <c r="S6" s="9">
        <f>'[1]4-4.1'!S6+'[1]4-5.1'!S6+'[1]4-6.1'!S6</f>
        <v>1497.5320000000002</v>
      </c>
      <c r="T6" s="9">
        <f>'[1]4-4.1'!T6+'[1]4-5.1'!T6+'[1]4-6.1'!T6</f>
        <v>1573.605</v>
      </c>
      <c r="U6" s="9">
        <f>'[1]4-4.1'!U6+'[1]4-5.1'!U6+'[1]4-6.1'!U6</f>
        <v>1793.058</v>
      </c>
      <c r="V6" s="9">
        <f>'[1]4-4.1'!V6+'[1]4-5.1'!V6+'[1]4-6.1'!V6</f>
        <v>1886.2949999999998</v>
      </c>
      <c r="W6" s="9">
        <f>'[1]4-4.1'!W6+'[1]4-5.1'!W6+'[1]4-6.1'!W6</f>
        <v>2066.6369999999997</v>
      </c>
      <c r="X6" s="9">
        <f>'[1]4-4.1'!X6+'[1]4-5.1'!X6+'[1]4-6.1'!X6</f>
        <v>2202.8510000000001</v>
      </c>
      <c r="Y6" s="9">
        <f>'[1]4-4.1'!Y6+'[1]4-5.1'!Y6+'[1]4-6.1'!Y6</f>
        <v>1607.1019999999999</v>
      </c>
      <c r="Z6" s="9">
        <f>'[1]4-4.1'!Z6+'[1]4-5.1'!Z6+'[1]4-6.1'!Z6</f>
        <v>1869.1379999999999</v>
      </c>
      <c r="AA6" s="9">
        <f>'[1]4-4.1'!AA6+'[1]4-5.1'!AA6+'[1]4-6.1'!AA6</f>
        <v>2176.645</v>
      </c>
      <c r="AB6" s="9"/>
      <c r="AC6" s="9"/>
      <c r="AD6" s="9"/>
      <c r="AE6" s="9"/>
      <c r="AF6" s="9"/>
    </row>
    <row r="7" spans="1:32">
      <c r="A7" s="7" t="s">
        <v>11</v>
      </c>
      <c r="B7" s="8" t="s">
        <v>12</v>
      </c>
      <c r="C7" s="9">
        <f>'[1]4-4.1'!C7+'[1]4-5.1'!C7+'[1]4-6.1'!C7</f>
        <v>491.81100000000004</v>
      </c>
      <c r="D7" s="9">
        <f>'[1]4-4.1'!D7+'[1]4-5.1'!D7+'[1]4-6.1'!D7</f>
        <v>524.28300000000002</v>
      </c>
      <c r="E7" s="9">
        <f>'[1]4-4.1'!E7+'[1]4-5.1'!E7+'[1]4-6.1'!E7</f>
        <v>566.34500000000003</v>
      </c>
      <c r="F7" s="9">
        <f>'[1]4-4.1'!F7+'[1]4-5.1'!F7+'[1]4-6.1'!F7</f>
        <v>605.45100000000002</v>
      </c>
      <c r="G7" s="9">
        <f>'[1]4-4.1'!G7+'[1]4-5.1'!G7+'[1]4-6.1'!G7</f>
        <v>594.67200000000003</v>
      </c>
      <c r="H7" s="9">
        <f>'[1]4-4.1'!H7+'[1]4-5.1'!H7+'[1]4-6.1'!H7</f>
        <v>617.01300000000003</v>
      </c>
      <c r="I7" s="9">
        <f>'[1]4-4.1'!I7+'[1]4-5.1'!I7+'[1]4-6.1'!I7</f>
        <v>627.87400000000002</v>
      </c>
      <c r="J7" s="9">
        <f>'[1]4-4.1'!J7+'[1]4-5.1'!J7+'[1]4-6.1'!J7</f>
        <v>648.34199999999998</v>
      </c>
      <c r="K7" s="9">
        <f>'[1]4-4.1'!K7+'[1]4-5.1'!K7+'[1]4-6.1'!K7</f>
        <v>693.61599999999999</v>
      </c>
      <c r="L7" s="9">
        <f>'[1]4-4.1'!L7+'[1]4-5.1'!L7+'[1]4-6.1'!L7</f>
        <v>732.47</v>
      </c>
      <c r="M7" s="9">
        <f>'[1]4-4.1'!M7+'[1]4-5.1'!M7+'[1]4-6.1'!M7</f>
        <v>756.04099999999994</v>
      </c>
      <c r="N7" s="9">
        <f>'[1]4-4.1'!N7+'[1]4-5.1'!N7+'[1]4-6.1'!N7</f>
        <v>717.32299999999998</v>
      </c>
      <c r="O7" s="9">
        <f>'[1]4-4.1'!O7+'[1]4-5.1'!O7+'[1]4-6.1'!O7</f>
        <v>739.12299999999993</v>
      </c>
      <c r="P7" s="9">
        <f>'[1]4-4.1'!P7+'[1]4-5.1'!P7+'[1]4-6.1'!P7</f>
        <v>831.84500000000003</v>
      </c>
      <c r="Q7" s="9">
        <f>'[1]4-4.1'!Q7+'[1]4-5.1'!Q7+'[1]4-6.1'!Q7</f>
        <v>796.14499999999998</v>
      </c>
      <c r="R7" s="9">
        <f>'[1]4-4.1'!R7+'[1]4-5.1'!R7+'[1]4-6.1'!R7</f>
        <v>786.19399999999996</v>
      </c>
      <c r="S7" s="9">
        <f>'[1]4-4.1'!S7+'[1]4-5.1'!S7+'[1]4-6.1'!S7</f>
        <v>826.33699999999999</v>
      </c>
      <c r="T7" s="9">
        <f>'[1]4-4.1'!T7+'[1]4-5.1'!T7+'[1]4-6.1'!T7</f>
        <v>902.84799999999996</v>
      </c>
      <c r="U7" s="9">
        <f>'[1]4-4.1'!U7+'[1]4-5.1'!U7+'[1]4-6.1'!U7</f>
        <v>1080.9169999999999</v>
      </c>
      <c r="V7" s="9">
        <f>'[1]4-4.1'!V7+'[1]4-5.1'!V7+'[1]4-6.1'!V7</f>
        <v>1148.53</v>
      </c>
      <c r="W7" s="9">
        <f>'[1]4-4.1'!W7+'[1]4-5.1'!W7+'[1]4-6.1'!W7</f>
        <v>1261.6370000000002</v>
      </c>
      <c r="X7" s="9">
        <f>'[1]4-4.1'!X7+'[1]4-5.1'!X7+'[1]4-6.1'!X7</f>
        <v>1441.826</v>
      </c>
      <c r="Y7" s="9">
        <f>'[1]4-4.1'!Y7+'[1]4-5.1'!Y7+'[1]4-6.1'!Y7</f>
        <v>1050.0730000000001</v>
      </c>
      <c r="Z7" s="9">
        <f>'[1]4-4.1'!Z7+'[1]4-5.1'!Z7+'[1]4-6.1'!Z7</f>
        <v>1248.7339999999999</v>
      </c>
      <c r="AA7" s="9">
        <f>'[1]4-4.1'!AA7+'[1]4-5.1'!AA7+'[1]4-6.1'!AA7</f>
        <v>1475.866</v>
      </c>
      <c r="AB7" s="9"/>
      <c r="AC7" s="9"/>
      <c r="AD7" s="9"/>
      <c r="AE7" s="9"/>
      <c r="AF7" s="9"/>
    </row>
    <row r="8" spans="1:32">
      <c r="A8" s="7" t="s">
        <v>13</v>
      </c>
      <c r="B8" s="8" t="s">
        <v>14</v>
      </c>
      <c r="C8" s="9">
        <f>'[1]4-4.1'!C8+'[1]4-5.1'!C8+'[1]4-6.1'!C8</f>
        <v>221.76400000000001</v>
      </c>
      <c r="D8" s="9">
        <f>'[1]4-4.1'!D8+'[1]4-5.1'!D8+'[1]4-6.1'!D8</f>
        <v>240.33999999999997</v>
      </c>
      <c r="E8" s="9">
        <f>'[1]4-4.1'!E8+'[1]4-5.1'!E8+'[1]4-6.1'!E8</f>
        <v>256.02499999999998</v>
      </c>
      <c r="F8" s="9">
        <f>'[1]4-4.1'!F8+'[1]4-5.1'!F8+'[1]4-6.1'!F8</f>
        <v>265.00199999999995</v>
      </c>
      <c r="G8" s="9">
        <f>'[1]4-4.1'!G8+'[1]4-5.1'!G8+'[1]4-6.1'!G8</f>
        <v>268.35899999999998</v>
      </c>
      <c r="H8" s="9">
        <f>'[1]4-4.1'!H8+'[1]4-5.1'!H8+'[1]4-6.1'!H8</f>
        <v>279.66899999999998</v>
      </c>
      <c r="I8" s="9">
        <f>'[1]4-4.1'!I8+'[1]4-5.1'!I8+'[1]4-6.1'!I8</f>
        <v>286.209</v>
      </c>
      <c r="J8" s="9">
        <f>'[1]4-4.1'!J8+'[1]4-5.1'!J8+'[1]4-6.1'!J8</f>
        <v>293.161</v>
      </c>
      <c r="K8" s="9">
        <f>'[1]4-4.1'!K8+'[1]4-5.1'!K8+'[1]4-6.1'!K8</f>
        <v>298.53500000000003</v>
      </c>
      <c r="L8" s="9">
        <f>'[1]4-4.1'!L8+'[1]4-5.1'!L8+'[1]4-6.1'!L8</f>
        <v>316.04200000000003</v>
      </c>
      <c r="M8" s="9">
        <f>'[1]4-4.1'!M8+'[1]4-5.1'!M8+'[1]4-6.1'!M8</f>
        <v>326.36400000000003</v>
      </c>
      <c r="N8" s="9">
        <f>'[1]4-4.1'!N8+'[1]4-5.1'!N8+'[1]4-6.1'!N8</f>
        <v>332.87200000000001</v>
      </c>
      <c r="O8" s="9">
        <f>'[1]4-4.1'!O8+'[1]4-5.1'!O8+'[1]4-6.1'!O8</f>
        <v>316.09499999999997</v>
      </c>
      <c r="P8" s="9">
        <f>'[1]4-4.1'!P8+'[1]4-5.1'!P8+'[1]4-6.1'!P8</f>
        <v>330.68899999999996</v>
      </c>
      <c r="Q8" s="9">
        <f>'[1]4-4.1'!Q8+'[1]4-5.1'!Q8+'[1]4-6.1'!Q8</f>
        <v>342.35700000000003</v>
      </c>
      <c r="R8" s="9">
        <f>'[1]4-4.1'!R8+'[1]4-5.1'!R8+'[1]4-6.1'!R8</f>
        <v>333.56900000000002</v>
      </c>
      <c r="S8" s="9">
        <f>'[1]4-4.1'!S8+'[1]4-5.1'!S8+'[1]4-6.1'!S8</f>
        <v>363.12399999999997</v>
      </c>
      <c r="T8" s="9">
        <f>'[1]4-4.1'!T8+'[1]4-5.1'!T8+'[1]4-6.1'!T8</f>
        <v>390.34</v>
      </c>
      <c r="U8" s="9">
        <f>'[1]4-4.1'!U8+'[1]4-5.1'!U8+'[1]4-6.1'!U8</f>
        <v>413.36300000000006</v>
      </c>
      <c r="V8" s="9">
        <f>'[1]4-4.1'!V8+'[1]4-5.1'!V8+'[1]4-6.1'!V8</f>
        <v>405.14800000000002</v>
      </c>
      <c r="W8" s="9">
        <f>'[1]4-4.1'!W8+'[1]4-5.1'!W8+'[1]4-6.1'!W8</f>
        <v>447.38800000000003</v>
      </c>
      <c r="X8" s="9">
        <f>'[1]4-4.1'!X8+'[1]4-5.1'!X8+'[1]4-6.1'!X8</f>
        <v>481.25400000000002</v>
      </c>
      <c r="Y8" s="9">
        <f>'[1]4-4.1'!Y8+'[1]4-5.1'!Y8+'[1]4-6.1'!Y8</f>
        <v>437.49299999999999</v>
      </c>
      <c r="Z8" s="9">
        <f>'[1]4-4.1'!Z8+'[1]4-5.1'!Z8+'[1]4-6.1'!Z8</f>
        <v>468.50100000000009</v>
      </c>
      <c r="AA8" s="9">
        <f>'[1]4-4.1'!AA8+'[1]4-5.1'!AA8+'[1]4-6.1'!AA8</f>
        <v>528.12400000000002</v>
      </c>
      <c r="AB8" s="9"/>
      <c r="AC8" s="9"/>
      <c r="AD8" s="9"/>
      <c r="AE8" s="9"/>
      <c r="AF8" s="9"/>
    </row>
    <row r="9" spans="1:32">
      <c r="A9" s="7" t="s">
        <v>15</v>
      </c>
      <c r="B9" s="8" t="s">
        <v>16</v>
      </c>
      <c r="C9" s="9">
        <f>'[1]4-4.1'!C9+'[1]4-5.1'!C9+'[1]4-6.1'!C9</f>
        <v>39.967999999999996</v>
      </c>
      <c r="D9" s="9">
        <f>'[1]4-4.1'!D9+'[1]4-5.1'!D9+'[1]4-6.1'!D9</f>
        <v>41.129000000000005</v>
      </c>
      <c r="E9" s="9">
        <f>'[1]4-4.1'!E9+'[1]4-5.1'!E9+'[1]4-6.1'!E9</f>
        <v>42.711999999999996</v>
      </c>
      <c r="F9" s="9">
        <f>'[1]4-4.1'!F9+'[1]4-5.1'!F9+'[1]4-6.1'!F9</f>
        <v>41.009</v>
      </c>
      <c r="G9" s="9">
        <f>'[1]4-4.1'!G9+'[1]4-5.1'!G9+'[1]4-6.1'!G9</f>
        <v>40.412000000000006</v>
      </c>
      <c r="H9" s="9">
        <f>'[1]4-4.1'!H9+'[1]4-5.1'!H9+'[1]4-6.1'!H9</f>
        <v>42.599999999999994</v>
      </c>
      <c r="I9" s="9">
        <f>'[1]4-4.1'!I9+'[1]4-5.1'!I9+'[1]4-6.1'!I9</f>
        <v>45.575000000000003</v>
      </c>
      <c r="J9" s="9">
        <f>'[1]4-4.1'!J9+'[1]4-5.1'!J9+'[1]4-6.1'!J9</f>
        <v>49.123000000000005</v>
      </c>
      <c r="K9" s="9">
        <f>'[1]4-4.1'!K9+'[1]4-5.1'!K9+'[1]4-6.1'!K9</f>
        <v>51.339999999999996</v>
      </c>
      <c r="L9" s="9">
        <f>'[1]4-4.1'!L9+'[1]4-5.1'!L9+'[1]4-6.1'!L9</f>
        <v>50.634</v>
      </c>
      <c r="M9" s="9">
        <f>'[1]4-4.1'!M9+'[1]4-5.1'!M9+'[1]4-6.1'!M9</f>
        <v>54.205999999999996</v>
      </c>
      <c r="N9" s="9">
        <f>'[1]4-4.1'!N9+'[1]4-5.1'!N9+'[1]4-6.1'!N9</f>
        <v>51.694000000000003</v>
      </c>
      <c r="O9" s="9">
        <f>'[1]4-4.1'!O9+'[1]4-5.1'!O9+'[1]4-6.1'!O9</f>
        <v>50.695</v>
      </c>
      <c r="P9" s="9">
        <f>'[1]4-4.1'!P9+'[1]4-5.1'!P9+'[1]4-6.1'!P9</f>
        <v>49.998999999999995</v>
      </c>
      <c r="Q9" s="9">
        <f>'[1]4-4.1'!Q9+'[1]4-5.1'!Q9+'[1]4-6.1'!Q9</f>
        <v>44.787999999999997</v>
      </c>
      <c r="R9" s="9">
        <f>'[1]4-4.1'!R9+'[1]4-5.1'!R9+'[1]4-6.1'!R9</f>
        <v>44.876999999999995</v>
      </c>
      <c r="S9" s="9">
        <f>'[1]4-4.1'!S9+'[1]4-5.1'!S9+'[1]4-6.1'!S9</f>
        <v>47.164999999999999</v>
      </c>
      <c r="T9" s="9">
        <f>'[1]4-4.1'!T9+'[1]4-5.1'!T9+'[1]4-6.1'!T9</f>
        <v>40.138000000000005</v>
      </c>
      <c r="U9" s="9">
        <f>'[1]4-4.1'!U9+'[1]4-5.1'!U9+'[1]4-6.1'!U9</f>
        <v>46.763999999999996</v>
      </c>
      <c r="V9" s="9">
        <f>'[1]4-4.1'!V9+'[1]4-5.1'!V9+'[1]4-6.1'!V9</f>
        <v>44.775999999999996</v>
      </c>
      <c r="W9" s="9">
        <f>'[1]4-4.1'!W9+'[1]4-5.1'!W9+'[1]4-6.1'!W9</f>
        <v>36.982999999999997</v>
      </c>
      <c r="X9" s="9">
        <f>'[1]4-4.1'!X9+'[1]4-5.1'!X9+'[1]4-6.1'!X9</f>
        <v>30.886999999999997</v>
      </c>
      <c r="Y9" s="9">
        <f>'[1]4-4.1'!Y9+'[1]4-5.1'!Y9+'[1]4-6.1'!Y9</f>
        <v>24.562000000000001</v>
      </c>
      <c r="Z9" s="9">
        <f>'[1]4-4.1'!Z9+'[1]4-5.1'!Z9+'[1]4-6.1'!Z9</f>
        <v>27.576000000000001</v>
      </c>
      <c r="AA9" s="9">
        <f>'[1]4-4.1'!AA9+'[1]4-5.1'!AA9+'[1]4-6.1'!AA9</f>
        <v>30.579000000000001</v>
      </c>
      <c r="AB9" s="9"/>
      <c r="AC9" s="9"/>
      <c r="AD9" s="9"/>
      <c r="AE9" s="9"/>
      <c r="AF9" s="9"/>
    </row>
    <row r="10" spans="1:32">
      <c r="A10" s="7" t="s">
        <v>17</v>
      </c>
      <c r="B10" s="8" t="s">
        <v>18</v>
      </c>
      <c r="C10" s="9">
        <f>'[1]4-4.1'!C10+'[1]4-5.1'!C10+'[1]4-6.1'!C10</f>
        <v>38.097999999999999</v>
      </c>
      <c r="D10" s="9">
        <f>'[1]4-4.1'!D10+'[1]4-5.1'!D10+'[1]4-6.1'!D10</f>
        <v>38.920999999999999</v>
      </c>
      <c r="E10" s="9">
        <f>'[1]4-4.1'!E10+'[1]4-5.1'!E10+'[1]4-6.1'!E10</f>
        <v>37.540999999999997</v>
      </c>
      <c r="F10" s="9">
        <f>'[1]4-4.1'!F10+'[1]4-5.1'!F10+'[1]4-6.1'!F10</f>
        <v>38.241</v>
      </c>
      <c r="G10" s="9">
        <f>'[1]4-4.1'!G10+'[1]4-5.1'!G10+'[1]4-6.1'!G10</f>
        <v>38.561</v>
      </c>
      <c r="H10" s="9">
        <f>'[1]4-4.1'!H10+'[1]4-5.1'!H10+'[1]4-6.1'!H10</f>
        <v>41.971000000000004</v>
      </c>
      <c r="I10" s="9">
        <f>'[1]4-4.1'!I10+'[1]4-5.1'!I10+'[1]4-6.1'!I10</f>
        <v>44.234999999999999</v>
      </c>
      <c r="J10" s="9">
        <f>'[1]4-4.1'!J10+'[1]4-5.1'!J10+'[1]4-6.1'!J10</f>
        <v>45.650999999999996</v>
      </c>
      <c r="K10" s="9">
        <f>'[1]4-4.1'!K10+'[1]4-5.1'!K10+'[1]4-6.1'!K10</f>
        <v>46.819999999999993</v>
      </c>
      <c r="L10" s="9">
        <f>'[1]4-4.1'!L10+'[1]4-5.1'!L10+'[1]4-6.1'!L10</f>
        <v>46.95</v>
      </c>
      <c r="M10" s="9">
        <f>'[1]4-4.1'!M10+'[1]4-5.1'!M10+'[1]4-6.1'!M10</f>
        <v>49.381</v>
      </c>
      <c r="N10" s="9">
        <f>'[1]4-4.1'!N10+'[1]4-5.1'!N10+'[1]4-6.1'!N10</f>
        <v>45.536000000000001</v>
      </c>
      <c r="O10" s="9">
        <f>'[1]4-4.1'!O10+'[1]4-5.1'!O10+'[1]4-6.1'!O10</f>
        <v>44.579000000000001</v>
      </c>
      <c r="P10" s="9">
        <f>'[1]4-4.1'!P10+'[1]4-5.1'!P10+'[1]4-6.1'!P10</f>
        <v>41.914000000000001</v>
      </c>
      <c r="Q10" s="9">
        <f>'[1]4-4.1'!Q10+'[1]4-5.1'!Q10+'[1]4-6.1'!Q10</f>
        <v>35.49</v>
      </c>
      <c r="R10" s="9">
        <f>'[1]4-4.1'!R10+'[1]4-5.1'!R10+'[1]4-6.1'!R10</f>
        <v>24.536000000000001</v>
      </c>
      <c r="S10" s="9">
        <f>'[1]4-4.1'!S10+'[1]4-5.1'!S10+'[1]4-6.1'!S10</f>
        <v>23.332999999999998</v>
      </c>
      <c r="T10" s="9">
        <f>'[1]4-4.1'!T10+'[1]4-5.1'!T10+'[1]4-6.1'!T10</f>
        <v>18.181000000000001</v>
      </c>
      <c r="U10" s="9">
        <f>'[1]4-4.1'!U10+'[1]4-5.1'!U10+'[1]4-6.1'!U10</f>
        <v>17.372</v>
      </c>
      <c r="V10" s="9">
        <f>'[1]4-4.1'!V10+'[1]4-5.1'!V10+'[1]4-6.1'!V10</f>
        <v>16.033000000000001</v>
      </c>
      <c r="W10" s="9">
        <f>'[1]4-4.1'!W10+'[1]4-5.1'!W10+'[1]4-6.1'!W10</f>
        <v>9.2099999999999991</v>
      </c>
      <c r="X10" s="9">
        <f>'[1]4-4.1'!X10+'[1]4-5.1'!X10+'[1]4-6.1'!X10</f>
        <v>6.2670000000000012</v>
      </c>
      <c r="Y10" s="9">
        <f>'[1]4-4.1'!Y10+'[1]4-5.1'!Y10+'[1]4-6.1'!Y10</f>
        <v>4.9600000000000009</v>
      </c>
      <c r="Z10" s="9">
        <f>'[1]4-4.1'!Z10+'[1]4-5.1'!Z10+'[1]4-6.1'!Z10</f>
        <v>6.1509999999999998</v>
      </c>
      <c r="AA10" s="9">
        <f>'[1]4-4.1'!AA10+'[1]4-5.1'!AA10+'[1]4-6.1'!AA10</f>
        <v>6.7469999999999999</v>
      </c>
      <c r="AB10" s="9"/>
      <c r="AC10" s="9"/>
      <c r="AD10" s="9"/>
      <c r="AE10" s="9"/>
      <c r="AF10" s="9"/>
    </row>
    <row r="11" spans="1:32">
      <c r="A11" s="7" t="s">
        <v>19</v>
      </c>
      <c r="B11" s="8" t="s">
        <v>20</v>
      </c>
      <c r="C11" s="9">
        <f>'[1]4-4.1'!C11+'[1]4-5.1'!C11+'[1]4-6.1'!C11</f>
        <v>57.262999999999998</v>
      </c>
      <c r="D11" s="9">
        <f>'[1]4-4.1'!D11+'[1]4-5.1'!D11+'[1]4-6.1'!D11</f>
        <v>63.506999999999998</v>
      </c>
      <c r="E11" s="9">
        <f>'[1]4-4.1'!E11+'[1]4-5.1'!E11+'[1]4-6.1'!E11</f>
        <v>68.507999999999996</v>
      </c>
      <c r="F11" s="9">
        <f>'[1]4-4.1'!F11+'[1]4-5.1'!F11+'[1]4-6.1'!F11</f>
        <v>69.682999999999993</v>
      </c>
      <c r="G11" s="9">
        <f>'[1]4-4.1'!G11+'[1]4-5.1'!G11+'[1]4-6.1'!G11</f>
        <v>69.063999999999993</v>
      </c>
      <c r="H11" s="9">
        <f>'[1]4-4.1'!H11+'[1]4-5.1'!H11+'[1]4-6.1'!H11</f>
        <v>71.462999999999994</v>
      </c>
      <c r="I11" s="9">
        <f>'[1]4-4.1'!I11+'[1]4-5.1'!I11+'[1]4-6.1'!I11</f>
        <v>71.603999999999999</v>
      </c>
      <c r="J11" s="9">
        <f>'[1]4-4.1'!J11+'[1]4-5.1'!J11+'[1]4-6.1'!J11</f>
        <v>77.67</v>
      </c>
      <c r="K11" s="9">
        <f>'[1]4-4.1'!K11+'[1]4-5.1'!K11+'[1]4-6.1'!K11</f>
        <v>94.887</v>
      </c>
      <c r="L11" s="9">
        <f>'[1]4-4.1'!L11+'[1]4-5.1'!L11+'[1]4-6.1'!L11</f>
        <v>87.661000000000001</v>
      </c>
      <c r="M11" s="9">
        <f>'[1]4-4.1'!M11+'[1]4-5.1'!M11+'[1]4-6.1'!M11</f>
        <v>89.084000000000003</v>
      </c>
      <c r="N11" s="9">
        <f>'[1]4-4.1'!N11+'[1]4-5.1'!N11+'[1]4-6.1'!N11</f>
        <v>92.272000000000006</v>
      </c>
      <c r="O11" s="9">
        <f>'[1]4-4.1'!O11+'[1]4-5.1'!O11+'[1]4-6.1'!O11</f>
        <v>89.996000000000009</v>
      </c>
      <c r="P11" s="9">
        <f>'[1]4-4.1'!P11+'[1]4-5.1'!P11+'[1]4-6.1'!P11</f>
        <v>95.63900000000001</v>
      </c>
      <c r="Q11" s="9">
        <f>'[1]4-4.1'!Q11+'[1]4-5.1'!Q11+'[1]4-6.1'!Q11</f>
        <v>94.998999999999995</v>
      </c>
      <c r="R11" s="9">
        <f>'[1]4-4.1'!R11+'[1]4-5.1'!R11+'[1]4-6.1'!R11</f>
        <v>93.149000000000001</v>
      </c>
      <c r="S11" s="9">
        <f>'[1]4-4.1'!S11+'[1]4-5.1'!S11+'[1]4-6.1'!S11</f>
        <v>93.647000000000006</v>
      </c>
      <c r="T11" s="9">
        <f>'[1]4-4.1'!T11+'[1]4-5.1'!T11+'[1]4-6.1'!T11</f>
        <v>92.991000000000014</v>
      </c>
      <c r="U11" s="9">
        <f>'[1]4-4.1'!U11+'[1]4-5.1'!U11+'[1]4-6.1'!U11</f>
        <v>99.186000000000007</v>
      </c>
      <c r="V11" s="9">
        <f>'[1]4-4.1'!V11+'[1]4-5.1'!V11+'[1]4-6.1'!V11</f>
        <v>100.364</v>
      </c>
      <c r="W11" s="9">
        <f>'[1]4-4.1'!W11+'[1]4-5.1'!W11+'[1]4-6.1'!W11</f>
        <v>107.83499999999999</v>
      </c>
      <c r="X11" s="9">
        <f>'[1]4-4.1'!X11+'[1]4-5.1'!X11+'[1]4-6.1'!X11</f>
        <v>117.173</v>
      </c>
      <c r="Y11" s="9">
        <f>'[1]4-4.1'!Y11+'[1]4-5.1'!Y11+'[1]4-6.1'!Y11</f>
        <v>91.565999999999988</v>
      </c>
      <c r="Z11" s="9">
        <f>'[1]4-4.1'!Z11+'[1]4-5.1'!Z11+'[1]4-6.1'!Z11</f>
        <v>106.833</v>
      </c>
      <c r="AA11" s="9">
        <f>'[1]4-4.1'!AA11+'[1]4-5.1'!AA11+'[1]4-6.1'!AA11</f>
        <v>110.83499999999999</v>
      </c>
      <c r="AB11" s="9"/>
      <c r="AC11" s="9"/>
      <c r="AD11" s="9"/>
      <c r="AE11" s="9"/>
      <c r="AF11" s="9"/>
    </row>
    <row r="12" spans="1:32">
      <c r="A12" s="7" t="s">
        <v>21</v>
      </c>
      <c r="B12" s="8" t="s">
        <v>22</v>
      </c>
      <c r="C12" s="9">
        <f>'[1]4-4.1'!C12+'[1]4-5.1'!C12+'[1]4-6.1'!C12</f>
        <v>39.703000000000003</v>
      </c>
      <c r="D12" s="9">
        <f>'[1]4-4.1'!D12+'[1]4-5.1'!D12+'[1]4-6.1'!D12</f>
        <v>42.048999999999999</v>
      </c>
      <c r="E12" s="9">
        <f>'[1]4-4.1'!E12+'[1]4-5.1'!E12+'[1]4-6.1'!E12</f>
        <v>43.436999999999998</v>
      </c>
      <c r="F12" s="9">
        <f>'[1]4-4.1'!F12+'[1]4-5.1'!F12+'[1]4-6.1'!F12</f>
        <v>45.930999999999997</v>
      </c>
      <c r="G12" s="9">
        <f>'[1]4-4.1'!G12+'[1]4-5.1'!G12+'[1]4-6.1'!G12</f>
        <v>44.713000000000001</v>
      </c>
      <c r="H12" s="9">
        <f>'[1]4-4.1'!H12+'[1]4-5.1'!H12+'[1]4-6.1'!H12</f>
        <v>47.367000000000004</v>
      </c>
      <c r="I12" s="9">
        <f>'[1]4-4.1'!I12+'[1]4-5.1'!I12+'[1]4-6.1'!I12</f>
        <v>49.532000000000004</v>
      </c>
      <c r="J12" s="9">
        <f>'[1]4-4.1'!J12+'[1]4-5.1'!J12+'[1]4-6.1'!J12</f>
        <v>49.962000000000003</v>
      </c>
      <c r="K12" s="9">
        <f>'[1]4-4.1'!K12+'[1]4-5.1'!K12+'[1]4-6.1'!K12</f>
        <v>56.323999999999998</v>
      </c>
      <c r="L12" s="9">
        <f>'[1]4-4.1'!L12+'[1]4-5.1'!L12+'[1]4-6.1'!L12</f>
        <v>57.154000000000003</v>
      </c>
      <c r="M12" s="9">
        <f>'[1]4-4.1'!M12+'[1]4-5.1'!M12+'[1]4-6.1'!M12</f>
        <v>58.704000000000001</v>
      </c>
      <c r="N12" s="9">
        <f>'[1]4-4.1'!N12+'[1]4-5.1'!N12+'[1]4-6.1'!N12</f>
        <v>60.108999999999995</v>
      </c>
      <c r="O12" s="9">
        <f>'[1]4-4.1'!O12+'[1]4-5.1'!O12+'[1]4-6.1'!O12</f>
        <v>60.575000000000003</v>
      </c>
      <c r="P12" s="9">
        <f>'[1]4-4.1'!P12+'[1]4-5.1'!P12+'[1]4-6.1'!P12</f>
        <v>63.218999999999994</v>
      </c>
      <c r="Q12" s="9">
        <f>'[1]4-4.1'!Q12+'[1]4-5.1'!Q12+'[1]4-6.1'!Q12</f>
        <v>61.114999999999995</v>
      </c>
      <c r="R12" s="9">
        <f>'[1]4-4.1'!R12+'[1]4-5.1'!R12+'[1]4-6.1'!R12</f>
        <v>57.801000000000002</v>
      </c>
      <c r="S12" s="9">
        <f>'[1]4-4.1'!S12+'[1]4-5.1'!S12+'[1]4-6.1'!S12</f>
        <v>55.617999999999995</v>
      </c>
      <c r="T12" s="9">
        <f>'[1]4-4.1'!T12+'[1]4-5.1'!T12+'[1]4-6.1'!T12</f>
        <v>56.921000000000006</v>
      </c>
      <c r="U12" s="9">
        <f>'[1]4-4.1'!U12+'[1]4-5.1'!U12+'[1]4-6.1'!U12</f>
        <v>59.916000000000004</v>
      </c>
      <c r="V12" s="9">
        <f>'[1]4-4.1'!V12+'[1]4-5.1'!V12+'[1]4-6.1'!V12</f>
        <v>62.105999999999995</v>
      </c>
      <c r="W12" s="9">
        <f>'[1]4-4.1'!W12+'[1]4-5.1'!W12+'[1]4-6.1'!W12</f>
        <v>64.858000000000004</v>
      </c>
      <c r="X12" s="9">
        <f>'[1]4-4.1'!X12+'[1]4-5.1'!X12+'[1]4-6.1'!X12</f>
        <v>62.209999999999994</v>
      </c>
      <c r="Y12" s="9">
        <f>'[1]4-4.1'!Y12+'[1]4-5.1'!Y12+'[1]4-6.1'!Y12</f>
        <v>51.728999999999999</v>
      </c>
      <c r="Z12" s="9">
        <f>'[1]4-4.1'!Z12+'[1]4-5.1'!Z12+'[1]4-6.1'!Z12</f>
        <v>52.256</v>
      </c>
      <c r="AA12" s="9">
        <f>'[1]4-4.1'!AA12+'[1]4-5.1'!AA12+'[1]4-6.1'!AA12</f>
        <v>51.403999999999996</v>
      </c>
      <c r="AB12" s="9"/>
      <c r="AC12" s="9"/>
      <c r="AD12" s="9"/>
      <c r="AE12" s="9"/>
      <c r="AF12" s="9"/>
    </row>
    <row r="13" spans="1:32">
      <c r="A13" s="7" t="s">
        <v>23</v>
      </c>
      <c r="B13" s="8" t="s">
        <v>24</v>
      </c>
      <c r="C13" s="9">
        <f>'[1]4-4.1'!C13+'[1]4-5.1'!C13+'[1]4-6.1'!C13</f>
        <v>105.77800000000001</v>
      </c>
      <c r="D13" s="9">
        <f>'[1]4-4.1'!D13+'[1]4-5.1'!D13+'[1]4-6.1'!D13</f>
        <v>96.581000000000003</v>
      </c>
      <c r="E13" s="9">
        <f>'[1]4-4.1'!E13+'[1]4-5.1'!E13+'[1]4-6.1'!E13</f>
        <v>110.538</v>
      </c>
      <c r="F13" s="9">
        <f>'[1]4-4.1'!F13+'[1]4-5.1'!F13+'[1]4-6.1'!F13</f>
        <v>134.02700000000002</v>
      </c>
      <c r="G13" s="9">
        <f>'[1]4-4.1'!G13+'[1]4-5.1'!G13+'[1]4-6.1'!G13</f>
        <v>119.009</v>
      </c>
      <c r="H13" s="9">
        <f>'[1]4-4.1'!H13+'[1]4-5.1'!H13+'[1]4-6.1'!H13</f>
        <v>111.52099999999999</v>
      </c>
      <c r="I13" s="9">
        <f>'[1]4-4.1'!I13+'[1]4-5.1'!I13+'[1]4-6.1'!I13</f>
        <v>101.675</v>
      </c>
      <c r="J13" s="9">
        <f>'[1]4-4.1'!J13+'[1]4-5.1'!J13+'[1]4-6.1'!J13</f>
        <v>103.46</v>
      </c>
      <c r="K13" s="9">
        <f>'[1]4-4.1'!K13+'[1]4-5.1'!K13+'[1]4-6.1'!K13</f>
        <v>112.71700000000001</v>
      </c>
      <c r="L13" s="9">
        <f>'[1]4-4.1'!L13+'[1]4-5.1'!L13+'[1]4-6.1'!L13</f>
        <v>132.34200000000001</v>
      </c>
      <c r="M13" s="9">
        <f>'[1]4-4.1'!M13+'[1]4-5.1'!M13+'[1]4-6.1'!M13</f>
        <v>125.541</v>
      </c>
      <c r="N13" s="9">
        <f>'[1]4-4.1'!N13+'[1]4-5.1'!N13+'[1]4-6.1'!N13</f>
        <v>81.669000000000011</v>
      </c>
      <c r="O13" s="9">
        <f>'[1]4-4.1'!O13+'[1]4-5.1'!O13+'[1]4-6.1'!O13</f>
        <v>120.95699999999999</v>
      </c>
      <c r="P13" s="9">
        <f>'[1]4-4.1'!P13+'[1]4-5.1'!P13+'[1]4-6.1'!P13</f>
        <v>181.85</v>
      </c>
      <c r="Q13" s="9">
        <f>'[1]4-4.1'!Q13+'[1]4-5.1'!Q13+'[1]4-6.1'!Q13</f>
        <v>149.33599999999998</v>
      </c>
      <c r="R13" s="9">
        <f>'[1]4-4.1'!R13+'[1]4-5.1'!R13+'[1]4-6.1'!R13</f>
        <v>162.05200000000002</v>
      </c>
      <c r="S13" s="9">
        <f>'[1]4-4.1'!S13+'[1]4-5.1'!S13+'[1]4-6.1'!S13</f>
        <v>158.898</v>
      </c>
      <c r="T13" s="9">
        <f>'[1]4-4.1'!T13+'[1]4-5.1'!T13+'[1]4-6.1'!T13</f>
        <v>208.65900000000002</v>
      </c>
      <c r="U13" s="9">
        <f>'[1]4-4.1'!U13+'[1]4-5.1'!U13+'[1]4-6.1'!U13</f>
        <v>312.7</v>
      </c>
      <c r="V13" s="9">
        <f>'[1]4-4.1'!V13+'[1]4-5.1'!V13+'[1]4-6.1'!V13</f>
        <v>382.02299999999997</v>
      </c>
      <c r="W13" s="9">
        <f>'[1]4-4.1'!W13+'[1]4-5.1'!W13+'[1]4-6.1'!W13</f>
        <v>443.625</v>
      </c>
      <c r="X13" s="9">
        <f>'[1]4-4.1'!X13+'[1]4-5.1'!X13+'[1]4-6.1'!X13</f>
        <v>567.62999999999988</v>
      </c>
      <c r="Y13" s="9">
        <f>'[1]4-4.1'!Y13+'[1]4-5.1'!Y13+'[1]4-6.1'!Y13</f>
        <v>373.35500000000002</v>
      </c>
      <c r="Z13" s="9">
        <f>'[1]4-4.1'!Z13+'[1]4-5.1'!Z13+'[1]4-6.1'!Z13</f>
        <v>475.108</v>
      </c>
      <c r="AA13" s="9">
        <f>'[1]4-4.1'!AA13+'[1]4-5.1'!AA13+'[1]4-6.1'!AA13</f>
        <v>635.34600000000012</v>
      </c>
      <c r="AB13" s="9"/>
      <c r="AC13" s="9"/>
      <c r="AD13" s="9"/>
      <c r="AE13" s="9"/>
      <c r="AF13" s="9"/>
    </row>
    <row r="14" spans="1:32">
      <c r="A14" s="7" t="s">
        <v>25</v>
      </c>
      <c r="B14" s="8" t="s">
        <v>26</v>
      </c>
      <c r="C14" s="9">
        <f>'[1]4-4.1'!C14+'[1]4-5.1'!C14+'[1]4-6.1'!C14</f>
        <v>129.71600000000001</v>
      </c>
      <c r="D14" s="9">
        <f>'[1]4-4.1'!D14+'[1]4-5.1'!D14+'[1]4-6.1'!D14</f>
        <v>149.29</v>
      </c>
      <c r="E14" s="9">
        <f>'[1]4-4.1'!E14+'[1]4-5.1'!E14+'[1]4-6.1'!E14</f>
        <v>159.989</v>
      </c>
      <c r="F14" s="9">
        <f>'[1]4-4.1'!F14+'[1]4-5.1'!F14+'[1]4-6.1'!F14</f>
        <v>163.33499999999998</v>
      </c>
      <c r="G14" s="9">
        <f>'[1]4-4.1'!G14+'[1]4-5.1'!G14+'[1]4-6.1'!G14</f>
        <v>163.857</v>
      </c>
      <c r="H14" s="9">
        <f>'[1]4-4.1'!H14+'[1]4-5.1'!H14+'[1]4-6.1'!H14</f>
        <v>170.053</v>
      </c>
      <c r="I14" s="9">
        <f>'[1]4-4.1'!I14+'[1]4-5.1'!I14+'[1]4-6.1'!I14</f>
        <v>175.648</v>
      </c>
      <c r="J14" s="9">
        <f>'[1]4-4.1'!J14+'[1]4-5.1'!J14+'[1]4-6.1'!J14</f>
        <v>179.149</v>
      </c>
      <c r="K14" s="9">
        <f>'[1]4-4.1'!K14+'[1]4-5.1'!K14+'[1]4-6.1'!K14</f>
        <v>194.16799999999998</v>
      </c>
      <c r="L14" s="9">
        <f>'[1]4-4.1'!L14+'[1]4-5.1'!L14+'[1]4-6.1'!L14</f>
        <v>196.77199999999999</v>
      </c>
      <c r="M14" s="9">
        <f>'[1]4-4.1'!M14+'[1]4-5.1'!M14+'[1]4-6.1'!M14</f>
        <v>210.30200000000002</v>
      </c>
      <c r="N14" s="9">
        <f>'[1]4-4.1'!N14+'[1]4-5.1'!N14+'[1]4-6.1'!N14</f>
        <v>212.11400000000003</v>
      </c>
      <c r="O14" s="9">
        <f>'[1]4-4.1'!O14+'[1]4-5.1'!O14+'[1]4-6.1'!O14</f>
        <v>217.238</v>
      </c>
      <c r="P14" s="9">
        <f>'[1]4-4.1'!P14+'[1]4-5.1'!P14+'[1]4-6.1'!P14</f>
        <v>239.32400000000001</v>
      </c>
      <c r="Q14" s="9">
        <f>'[1]4-4.1'!Q14+'[1]4-5.1'!Q14+'[1]4-6.1'!Q14</f>
        <v>231.137</v>
      </c>
      <c r="R14" s="9">
        <f>'[1]4-4.1'!R14+'[1]4-5.1'!R14+'[1]4-6.1'!R14</f>
        <v>238.09</v>
      </c>
      <c r="S14" s="9">
        <f>'[1]4-4.1'!S14+'[1]4-5.1'!S14+'[1]4-6.1'!S14</f>
        <v>250.38600000000002</v>
      </c>
      <c r="T14" s="9">
        <f>'[1]4-4.1'!T14+'[1]4-5.1'!T14+'[1]4-6.1'!T14</f>
        <v>274.02800000000002</v>
      </c>
      <c r="U14" s="9">
        <f>'[1]4-4.1'!U14+'[1]4-5.1'!U14+'[1]4-6.1'!U14</f>
        <v>325.23099999999999</v>
      </c>
      <c r="V14" s="9">
        <f>'[1]4-4.1'!V14+'[1]4-5.1'!V14+'[1]4-6.1'!V14</f>
        <v>331.55</v>
      </c>
      <c r="W14" s="9">
        <f>'[1]4-4.1'!W14+'[1]4-5.1'!W14+'[1]4-6.1'!W14</f>
        <v>357.46</v>
      </c>
      <c r="X14" s="9">
        <f>'[1]4-4.1'!X14+'[1]4-5.1'!X14+'[1]4-6.1'!X14</f>
        <v>380.42500000000001</v>
      </c>
      <c r="Y14" s="9">
        <f>'[1]4-4.1'!Y14+'[1]4-5.1'!Y14+'[1]4-6.1'!Y14</f>
        <v>261.86599999999999</v>
      </c>
      <c r="Z14" s="9">
        <f>'[1]4-4.1'!Z14+'[1]4-5.1'!Z14+'[1]4-6.1'!Z14</f>
        <v>325.91700000000003</v>
      </c>
      <c r="AA14" s="9">
        <f>'[1]4-4.1'!AA14+'[1]4-5.1'!AA14+'[1]4-6.1'!AA14</f>
        <v>359.327</v>
      </c>
      <c r="AB14" s="9"/>
      <c r="AC14" s="9"/>
      <c r="AD14" s="9"/>
      <c r="AE14" s="9"/>
      <c r="AF14" s="9"/>
    </row>
    <row r="15" spans="1:32">
      <c r="A15" s="7" t="s">
        <v>27</v>
      </c>
      <c r="B15" s="8" t="s">
        <v>28</v>
      </c>
      <c r="C15" s="9">
        <f>'[1]4-4.1'!C15+'[1]4-5.1'!C15+'[1]4-6.1'!C15</f>
        <v>51.269999999999996</v>
      </c>
      <c r="D15" s="9">
        <f>'[1]4-4.1'!D15+'[1]4-5.1'!D15+'[1]4-6.1'!D15</f>
        <v>57.653000000000006</v>
      </c>
      <c r="E15" s="9">
        <f>'[1]4-4.1'!E15+'[1]4-5.1'!E15+'[1]4-6.1'!E15</f>
        <v>59.295999999999999</v>
      </c>
      <c r="F15" s="9">
        <f>'[1]4-4.1'!F15+'[1]4-5.1'!F15+'[1]4-6.1'!F15</f>
        <v>62.322999999999993</v>
      </c>
      <c r="G15" s="9">
        <f>'[1]4-4.1'!G15+'[1]4-5.1'!G15+'[1]4-6.1'!G15</f>
        <v>59.707999999999998</v>
      </c>
      <c r="H15" s="9">
        <f>'[1]4-4.1'!H15+'[1]4-5.1'!H15+'[1]4-6.1'!H15</f>
        <v>65.930999999999997</v>
      </c>
      <c r="I15" s="9">
        <f>'[1]4-4.1'!I15+'[1]4-5.1'!I15+'[1]4-6.1'!I15</f>
        <v>70.370999999999995</v>
      </c>
      <c r="J15" s="9">
        <f>'[1]4-4.1'!J15+'[1]4-5.1'!J15+'[1]4-6.1'!J15</f>
        <v>78.097999999999999</v>
      </c>
      <c r="K15" s="9">
        <f>'[1]4-4.1'!K15+'[1]4-5.1'!K15+'[1]4-6.1'!K15</f>
        <v>86.631</v>
      </c>
      <c r="L15" s="9">
        <f>'[1]4-4.1'!L15+'[1]4-5.1'!L15+'[1]4-6.1'!L15</f>
        <v>86.942000000000007</v>
      </c>
      <c r="M15" s="9">
        <f>'[1]4-4.1'!M15+'[1]4-5.1'!M15+'[1]4-6.1'!M15</f>
        <v>91.915999999999997</v>
      </c>
      <c r="N15" s="9">
        <f>'[1]4-4.1'!N15+'[1]4-5.1'!N15+'[1]4-6.1'!N15</f>
        <v>92.570999999999998</v>
      </c>
      <c r="O15" s="9">
        <f>'[1]4-4.1'!O15+'[1]4-5.1'!O15+'[1]4-6.1'!O15</f>
        <v>97.049000000000007</v>
      </c>
      <c r="P15" s="9">
        <f>'[1]4-4.1'!P15+'[1]4-5.1'!P15+'[1]4-6.1'!P15</f>
        <v>103.50999999999999</v>
      </c>
      <c r="Q15" s="9">
        <f>'[1]4-4.1'!Q15+'[1]4-5.1'!Q15+'[1]4-6.1'!Q15</f>
        <v>98.365000000000009</v>
      </c>
      <c r="R15" s="9">
        <f>'[1]4-4.1'!R15+'[1]4-5.1'!R15+'[1]4-6.1'!R15</f>
        <v>101.006</v>
      </c>
      <c r="S15" s="9">
        <f>'[1]4-4.1'!S15+'[1]4-5.1'!S15+'[1]4-6.1'!S15</f>
        <v>104.393</v>
      </c>
      <c r="T15" s="9">
        <f>'[1]4-4.1'!T15+'[1]4-5.1'!T15+'[1]4-6.1'!T15</f>
        <v>108.64500000000001</v>
      </c>
      <c r="U15" s="9">
        <f>'[1]4-4.1'!U15+'[1]4-5.1'!U15+'[1]4-6.1'!U15</f>
        <v>121.583</v>
      </c>
      <c r="V15" s="9">
        <f>'[1]4-4.1'!V15+'[1]4-5.1'!V15+'[1]4-6.1'!V15</f>
        <v>131.79</v>
      </c>
      <c r="W15" s="9">
        <f>'[1]4-4.1'!W15+'[1]4-5.1'!W15+'[1]4-6.1'!W15</f>
        <v>123.31099999999999</v>
      </c>
      <c r="X15" s="9">
        <f>'[1]4-4.1'!X15+'[1]4-5.1'!X15+'[1]4-6.1'!X15</f>
        <v>127.36599999999999</v>
      </c>
      <c r="Y15" s="9">
        <f>'[1]4-4.1'!Y15+'[1]4-5.1'!Y15+'[1]4-6.1'!Y15</f>
        <v>89.549000000000007</v>
      </c>
      <c r="Z15" s="9">
        <f>'[1]4-4.1'!Z15+'[1]4-5.1'!Z15+'[1]4-6.1'!Z15</f>
        <v>108.084</v>
      </c>
      <c r="AA15" s="9">
        <f>'[1]4-4.1'!AA15+'[1]4-5.1'!AA15+'[1]4-6.1'!AA15</f>
        <v>119.646</v>
      </c>
      <c r="AB15" s="9"/>
      <c r="AC15" s="9"/>
      <c r="AD15" s="9"/>
      <c r="AE15" s="9"/>
      <c r="AF15" s="9"/>
    </row>
    <row r="16" spans="1:32">
      <c r="A16" s="7" t="s">
        <v>29</v>
      </c>
      <c r="B16" s="8" t="s">
        <v>30</v>
      </c>
      <c r="C16" s="9">
        <f>'[1]4-4.1'!C16+'[1]4-5.1'!C16+'[1]4-6.1'!C16</f>
        <v>446.71800000000002</v>
      </c>
      <c r="D16" s="9">
        <f>'[1]4-4.1'!D16+'[1]4-5.1'!D16+'[1]4-6.1'!D16</f>
        <v>482.79999999999995</v>
      </c>
      <c r="E16" s="9">
        <f>'[1]4-4.1'!E16+'[1]4-5.1'!E16+'[1]4-6.1'!E16</f>
        <v>501.78599999999994</v>
      </c>
      <c r="F16" s="9">
        <f>'[1]4-4.1'!F16+'[1]4-5.1'!F16+'[1]4-6.1'!F16</f>
        <v>506.00299999999999</v>
      </c>
      <c r="G16" s="9">
        <f>'[1]4-4.1'!G16+'[1]4-5.1'!G16+'[1]4-6.1'!G16</f>
        <v>487.43399999999997</v>
      </c>
      <c r="H16" s="9">
        <f>'[1]4-4.1'!H16+'[1]4-5.1'!H16+'[1]4-6.1'!H16</f>
        <v>535.39800000000002</v>
      </c>
      <c r="I16" s="9">
        <f>'[1]4-4.1'!I16+'[1]4-5.1'!I16+'[1]4-6.1'!I16</f>
        <v>576.06700000000001</v>
      </c>
      <c r="J16" s="9">
        <f>'[1]4-4.1'!J16+'[1]4-5.1'!J16+'[1]4-6.1'!J16</f>
        <v>633.73699999999997</v>
      </c>
      <c r="K16" s="9">
        <f>'[1]4-4.1'!K16+'[1]4-5.1'!K16+'[1]4-6.1'!K16</f>
        <v>694.14200000000005</v>
      </c>
      <c r="L16" s="9">
        <f>'[1]4-4.1'!L16+'[1]4-5.1'!L16+'[1]4-6.1'!L16</f>
        <v>729.97299999999996</v>
      </c>
      <c r="M16" s="9">
        <f>'[1]4-4.1'!M16+'[1]4-5.1'!M16+'[1]4-6.1'!M16</f>
        <v>794.92799999999988</v>
      </c>
      <c r="N16" s="9">
        <f>'[1]4-4.1'!N16+'[1]4-5.1'!N16+'[1]4-6.1'!N16</f>
        <v>836.57500000000005</v>
      </c>
      <c r="O16" s="9">
        <f>'[1]4-4.1'!O16+'[1]4-5.1'!O16+'[1]4-6.1'!O16</f>
        <v>898.33400000000006</v>
      </c>
      <c r="P16" s="9">
        <f>'[1]4-4.1'!P16+'[1]4-5.1'!P16+'[1]4-6.1'!P16</f>
        <v>904.41300000000001</v>
      </c>
      <c r="Q16" s="9">
        <f>'[1]4-4.1'!Q16+'[1]4-5.1'!Q16+'[1]4-6.1'!Q16</f>
        <v>841.75500000000011</v>
      </c>
      <c r="R16" s="9">
        <f>'[1]4-4.1'!R16+'[1]4-5.1'!R16+'[1]4-6.1'!R16</f>
        <v>804.94100000000003</v>
      </c>
      <c r="S16" s="9">
        <f>'[1]4-4.1'!S16+'[1]4-5.1'!S16+'[1]4-6.1'!S16</f>
        <v>830.83500000000004</v>
      </c>
      <c r="T16" s="9">
        <f>'[1]4-4.1'!T16+'[1]4-5.1'!T16+'[1]4-6.1'!T16</f>
        <v>842.803</v>
      </c>
      <c r="U16" s="9">
        <f>'[1]4-4.1'!U16+'[1]4-5.1'!U16+'[1]4-6.1'!U16</f>
        <v>901.80799999999999</v>
      </c>
      <c r="V16" s="9">
        <f>'[1]4-4.1'!V16+'[1]4-5.1'!V16+'[1]4-6.1'!V16</f>
        <v>939.79300000000001</v>
      </c>
      <c r="W16" s="9">
        <f>'[1]4-4.1'!W16+'[1]4-5.1'!W16+'[1]4-6.1'!W16</f>
        <v>1014.4160000000001</v>
      </c>
      <c r="X16" s="9">
        <f>'[1]4-4.1'!X16+'[1]4-5.1'!X16+'[1]4-6.1'!X16</f>
        <v>973.02500000000009</v>
      </c>
      <c r="Y16" s="9">
        <f>'[1]4-4.1'!Y16+'[1]4-5.1'!Y16+'[1]4-6.1'!Y16</f>
        <v>726.37799999999993</v>
      </c>
      <c r="Z16" s="9">
        <f>'[1]4-4.1'!Z16+'[1]4-5.1'!Z16+'[1]4-6.1'!Z16</f>
        <v>809.39099999999996</v>
      </c>
      <c r="AA16" s="9">
        <f>'[1]4-4.1'!AA16+'[1]4-5.1'!AA16+'[1]4-6.1'!AA16</f>
        <v>912.25400000000002</v>
      </c>
      <c r="AB16" s="9"/>
      <c r="AC16" s="9"/>
      <c r="AD16" s="9"/>
      <c r="AE16" s="9"/>
      <c r="AF16" s="9"/>
    </row>
    <row r="17" spans="1:32">
      <c r="A17" s="7" t="s">
        <v>31</v>
      </c>
      <c r="B17" s="8" t="s">
        <v>32</v>
      </c>
      <c r="C17" s="9">
        <f>'[1]4-4.1'!C17+'[1]4-5.1'!C17+'[1]4-6.1'!C17</f>
        <v>30.350999999999999</v>
      </c>
      <c r="D17" s="9">
        <f>'[1]4-4.1'!D17+'[1]4-5.1'!D17+'[1]4-6.1'!D17</f>
        <v>31.797000000000001</v>
      </c>
      <c r="E17" s="9">
        <f>'[1]4-4.1'!E17+'[1]4-5.1'!E17+'[1]4-6.1'!E17</f>
        <v>32.661000000000001</v>
      </c>
      <c r="F17" s="9">
        <f>'[1]4-4.1'!F17+'[1]4-5.1'!F17+'[1]4-6.1'!F17</f>
        <v>33.536999999999999</v>
      </c>
      <c r="G17" s="9">
        <f>'[1]4-4.1'!G17+'[1]4-5.1'!G17+'[1]4-6.1'!G17</f>
        <v>31.744</v>
      </c>
      <c r="H17" s="9">
        <f>'[1]4-4.1'!H17+'[1]4-5.1'!H17+'[1]4-6.1'!H17</f>
        <v>37.93</v>
      </c>
      <c r="I17" s="9">
        <f>'[1]4-4.1'!I17+'[1]4-5.1'!I17+'[1]4-6.1'!I17</f>
        <v>45.711000000000006</v>
      </c>
      <c r="J17" s="9">
        <f>'[1]4-4.1'!J17+'[1]4-5.1'!J17+'[1]4-6.1'!J17</f>
        <v>50.316000000000003</v>
      </c>
      <c r="K17" s="9">
        <f>'[1]4-4.1'!K17+'[1]4-5.1'!K17+'[1]4-6.1'!K17</f>
        <v>50.573</v>
      </c>
      <c r="L17" s="9">
        <f>'[1]4-4.1'!L17+'[1]4-5.1'!L17+'[1]4-6.1'!L17</f>
        <v>53.04</v>
      </c>
      <c r="M17" s="9">
        <f>'[1]4-4.1'!M17+'[1]4-5.1'!M17+'[1]4-6.1'!M17</f>
        <v>56.456000000000003</v>
      </c>
      <c r="N17" s="9">
        <f>'[1]4-4.1'!N17+'[1]4-5.1'!N17+'[1]4-6.1'!N17</f>
        <v>58.228999999999999</v>
      </c>
      <c r="O17" s="9">
        <f>'[1]4-4.1'!O17+'[1]4-5.1'!O17+'[1]4-6.1'!O17</f>
        <v>61.484999999999999</v>
      </c>
      <c r="P17" s="9">
        <f>'[1]4-4.1'!P17+'[1]4-5.1'!P17+'[1]4-6.1'!P17</f>
        <v>59.539000000000001</v>
      </c>
      <c r="Q17" s="9">
        <f>'[1]4-4.1'!Q17+'[1]4-5.1'!Q17+'[1]4-6.1'!Q17</f>
        <v>53.813000000000002</v>
      </c>
      <c r="R17" s="9">
        <f>'[1]4-4.1'!R17+'[1]4-5.1'!R17+'[1]4-6.1'!R17</f>
        <v>55.86</v>
      </c>
      <c r="S17" s="9">
        <f>'[1]4-4.1'!S17+'[1]4-5.1'!S17+'[1]4-6.1'!S17</f>
        <v>57.405000000000001</v>
      </c>
      <c r="T17" s="9">
        <f>'[1]4-4.1'!T17+'[1]4-5.1'!T17+'[1]4-6.1'!T17</f>
        <v>65.869</v>
      </c>
      <c r="U17" s="9">
        <f>'[1]4-4.1'!U17+'[1]4-5.1'!U17+'[1]4-6.1'!U17</f>
        <v>72.119</v>
      </c>
      <c r="V17" s="9">
        <f>'[1]4-4.1'!V17+'[1]4-5.1'!V17+'[1]4-6.1'!V17</f>
        <v>74.947000000000003</v>
      </c>
      <c r="W17" s="9">
        <f>'[1]4-4.1'!W17+'[1]4-5.1'!W17+'[1]4-6.1'!W17</f>
        <v>67.173000000000002</v>
      </c>
      <c r="X17" s="9">
        <f>'[1]4-4.1'!X17+'[1]4-5.1'!X17+'[1]4-6.1'!X17</f>
        <v>57.340999999999994</v>
      </c>
      <c r="Y17" s="9">
        <f>'[1]4-4.1'!Y17+'[1]4-5.1'!Y17+'[1]4-6.1'!Y17</f>
        <v>39.599000000000004</v>
      </c>
      <c r="Z17" s="9">
        <f>'[1]4-4.1'!Z17+'[1]4-5.1'!Z17+'[1]4-6.1'!Z17</f>
        <v>43.412999999999997</v>
      </c>
      <c r="AA17" s="9">
        <f>'[1]4-4.1'!AA17+'[1]4-5.1'!AA17+'[1]4-6.1'!AA17</f>
        <v>42.777000000000001</v>
      </c>
      <c r="AB17" s="9"/>
      <c r="AC17" s="9"/>
      <c r="AD17" s="9"/>
      <c r="AE17" s="9"/>
      <c r="AF17" s="9"/>
    </row>
    <row r="18" spans="1:32">
      <c r="A18" s="7" t="s">
        <v>33</v>
      </c>
      <c r="B18" s="8" t="s">
        <v>34</v>
      </c>
      <c r="C18" s="9">
        <f>'[1]4-4.1'!C18+'[1]4-5.1'!C18+'[1]4-6.1'!C18</f>
        <v>28.780999999999999</v>
      </c>
      <c r="D18" s="9">
        <f>'[1]4-4.1'!D18+'[1]4-5.1'!D18+'[1]4-6.1'!D18</f>
        <v>29.650000000000002</v>
      </c>
      <c r="E18" s="9">
        <f>'[1]4-4.1'!E18+'[1]4-5.1'!E18+'[1]4-6.1'!E18</f>
        <v>29.439</v>
      </c>
      <c r="F18" s="9">
        <f>'[1]4-4.1'!F18+'[1]4-5.1'!F18+'[1]4-6.1'!F18</f>
        <v>29.823999999999998</v>
      </c>
      <c r="G18" s="9">
        <f>'[1]4-4.1'!G18+'[1]4-5.1'!G18+'[1]4-6.1'!G18</f>
        <v>28.194000000000003</v>
      </c>
      <c r="H18" s="9">
        <f>'[1]4-4.1'!H18+'[1]4-5.1'!H18+'[1]4-6.1'!H18</f>
        <v>28.18</v>
      </c>
      <c r="I18" s="9">
        <f>'[1]4-4.1'!I18+'[1]4-5.1'!I18+'[1]4-6.1'!I18</f>
        <v>30.164000000000001</v>
      </c>
      <c r="J18" s="9">
        <f>'[1]4-4.1'!J18+'[1]4-5.1'!J18+'[1]4-6.1'!J18</f>
        <v>31.366999999999997</v>
      </c>
      <c r="K18" s="9">
        <f>'[1]4-4.1'!K18+'[1]4-5.1'!K18+'[1]4-6.1'!K18</f>
        <v>33.861000000000004</v>
      </c>
      <c r="L18" s="9">
        <f>'[1]4-4.1'!L18+'[1]4-5.1'!L18+'[1]4-6.1'!L18</f>
        <v>38.286000000000001</v>
      </c>
      <c r="M18" s="9">
        <f>'[1]4-4.1'!M18+'[1]4-5.1'!M18+'[1]4-6.1'!M18</f>
        <v>36.963999999999999</v>
      </c>
      <c r="N18" s="9">
        <f>'[1]4-4.1'!N18+'[1]4-5.1'!N18+'[1]4-6.1'!N18</f>
        <v>40.917999999999999</v>
      </c>
      <c r="O18" s="9">
        <f>'[1]4-4.1'!O18+'[1]4-5.1'!O18+'[1]4-6.1'!O18</f>
        <v>41.715000000000003</v>
      </c>
      <c r="P18" s="9">
        <f>'[1]4-4.1'!P18+'[1]4-5.1'!P18+'[1]4-6.1'!P18</f>
        <v>44.38</v>
      </c>
      <c r="Q18" s="9">
        <f>'[1]4-4.1'!Q18+'[1]4-5.1'!Q18+'[1]4-6.1'!Q18</f>
        <v>42.845000000000006</v>
      </c>
      <c r="R18" s="9">
        <f>'[1]4-4.1'!R18+'[1]4-5.1'!R18+'[1]4-6.1'!R18</f>
        <v>42.78</v>
      </c>
      <c r="S18" s="9">
        <f>'[1]4-4.1'!S18+'[1]4-5.1'!S18+'[1]4-6.1'!S18</f>
        <v>45.307000000000002</v>
      </c>
      <c r="T18" s="9">
        <f>'[1]4-4.1'!T18+'[1]4-5.1'!T18+'[1]4-6.1'!T18</f>
        <v>48.47</v>
      </c>
      <c r="U18" s="9">
        <f>'[1]4-4.1'!U18+'[1]4-5.1'!U18+'[1]4-6.1'!U18</f>
        <v>56.197999999999993</v>
      </c>
      <c r="V18" s="9">
        <f>'[1]4-4.1'!V18+'[1]4-5.1'!V18+'[1]4-6.1'!V18</f>
        <v>67.001999999999995</v>
      </c>
      <c r="W18" s="9">
        <f>'[1]4-4.1'!W18+'[1]4-5.1'!W18+'[1]4-6.1'!W18</f>
        <v>69.379000000000005</v>
      </c>
      <c r="X18" s="9">
        <f>'[1]4-4.1'!X18+'[1]4-5.1'!X18+'[1]4-6.1'!X18</f>
        <v>63.667000000000002</v>
      </c>
      <c r="Y18" s="9">
        <f>'[1]4-4.1'!Y18+'[1]4-5.1'!Y18+'[1]4-6.1'!Y18</f>
        <v>46.241</v>
      </c>
      <c r="Z18" s="9">
        <f>'[1]4-4.1'!Z18+'[1]4-5.1'!Z18+'[1]4-6.1'!Z18</f>
        <v>49.198999999999998</v>
      </c>
      <c r="AA18" s="9">
        <f>'[1]4-4.1'!AA18+'[1]4-5.1'!AA18+'[1]4-6.1'!AA18</f>
        <v>51.128999999999998</v>
      </c>
      <c r="AB18" s="9"/>
      <c r="AC18" s="9"/>
      <c r="AD18" s="9"/>
      <c r="AE18" s="9"/>
      <c r="AF18" s="9"/>
    </row>
    <row r="19" spans="1:32">
      <c r="A19" s="7" t="s">
        <v>35</v>
      </c>
      <c r="B19" s="8" t="s">
        <v>36</v>
      </c>
      <c r="C19" s="9">
        <f>'[1]4-4.1'!C19+'[1]4-5.1'!C19+'[1]4-6.1'!C19</f>
        <v>56.314000000000007</v>
      </c>
      <c r="D19" s="9">
        <f>'[1]4-4.1'!D19+'[1]4-5.1'!D19+'[1]4-6.1'!D19</f>
        <v>68.699999999999989</v>
      </c>
      <c r="E19" s="9">
        <f>'[1]4-4.1'!E19+'[1]4-5.1'!E19+'[1]4-6.1'!E19</f>
        <v>68.207999999999998</v>
      </c>
      <c r="F19" s="9">
        <f>'[1]4-4.1'!F19+'[1]4-5.1'!F19+'[1]4-6.1'!F19</f>
        <v>65.546000000000006</v>
      </c>
      <c r="G19" s="9">
        <f>'[1]4-4.1'!G19+'[1]4-5.1'!G19+'[1]4-6.1'!G19</f>
        <v>58.481000000000002</v>
      </c>
      <c r="H19" s="9">
        <f>'[1]4-4.1'!H19+'[1]4-5.1'!H19+'[1]4-6.1'!H19</f>
        <v>61.538999999999994</v>
      </c>
      <c r="I19" s="9">
        <f>'[1]4-4.1'!I19+'[1]4-5.1'!I19+'[1]4-6.1'!I19</f>
        <v>63.405000000000001</v>
      </c>
      <c r="J19" s="9">
        <f>'[1]4-4.1'!J19+'[1]4-5.1'!J19+'[1]4-6.1'!J19</f>
        <v>72.864000000000004</v>
      </c>
      <c r="K19" s="9">
        <f>'[1]4-4.1'!K19+'[1]4-5.1'!K19+'[1]4-6.1'!K19</f>
        <v>79.966999999999999</v>
      </c>
      <c r="L19" s="9">
        <f>'[1]4-4.1'!L19+'[1]4-5.1'!L19+'[1]4-6.1'!L19</f>
        <v>80.956999999999994</v>
      </c>
      <c r="M19" s="9">
        <f>'[1]4-4.1'!M19+'[1]4-5.1'!M19+'[1]4-6.1'!M19</f>
        <v>84.441000000000003</v>
      </c>
      <c r="N19" s="9">
        <f>'[1]4-4.1'!N19+'[1]4-5.1'!N19+'[1]4-6.1'!N19</f>
        <v>81.814999999999998</v>
      </c>
      <c r="O19" s="9">
        <f>'[1]4-4.1'!O19+'[1]4-5.1'!O19+'[1]4-6.1'!O19</f>
        <v>77.150999999999996</v>
      </c>
      <c r="P19" s="9">
        <f>'[1]4-4.1'!P19+'[1]4-5.1'!P19+'[1]4-6.1'!P19</f>
        <v>76.864000000000004</v>
      </c>
      <c r="Q19" s="9">
        <f>'[1]4-4.1'!Q19+'[1]4-5.1'!Q19+'[1]4-6.1'!Q19</f>
        <v>67.58</v>
      </c>
      <c r="R19" s="9">
        <f>'[1]4-4.1'!R19+'[1]4-5.1'!R19+'[1]4-6.1'!R19</f>
        <v>67.456999999999994</v>
      </c>
      <c r="S19" s="9">
        <f>'[1]4-4.1'!S19+'[1]4-5.1'!S19+'[1]4-6.1'!S19</f>
        <v>68.024000000000001</v>
      </c>
      <c r="T19" s="9">
        <f>'[1]4-4.1'!T19+'[1]4-5.1'!T19+'[1]4-6.1'!T19</f>
        <v>87.753</v>
      </c>
      <c r="U19" s="9">
        <f>'[1]4-4.1'!U19+'[1]4-5.1'!U19+'[1]4-6.1'!U19</f>
        <v>100.366</v>
      </c>
      <c r="V19" s="9">
        <f>'[1]4-4.1'!V19+'[1]4-5.1'!V19+'[1]4-6.1'!V19</f>
        <v>113.56800000000001</v>
      </c>
      <c r="W19" s="9">
        <f>'[1]4-4.1'!W19+'[1]4-5.1'!W19+'[1]4-6.1'!W19</f>
        <v>127.54900000000001</v>
      </c>
      <c r="X19" s="9">
        <f>'[1]4-4.1'!X19+'[1]4-5.1'!X19+'[1]4-6.1'!X19</f>
        <v>143.715</v>
      </c>
      <c r="Y19" s="9">
        <f>'[1]4-4.1'!Y19+'[1]4-5.1'!Y19+'[1]4-6.1'!Y19</f>
        <v>79.951999999999998</v>
      </c>
      <c r="Z19" s="9">
        <f>'[1]4-4.1'!Z19+'[1]4-5.1'!Z19+'[1]4-6.1'!Z19</f>
        <v>122.113</v>
      </c>
      <c r="AA19" s="9">
        <f>'[1]4-4.1'!AA19+'[1]4-5.1'!AA19+'[1]4-6.1'!AA19</f>
        <v>159.44999999999999</v>
      </c>
      <c r="AB19" s="9"/>
      <c r="AC19" s="9"/>
      <c r="AD19" s="9"/>
      <c r="AE19" s="9"/>
      <c r="AF19" s="9"/>
    </row>
    <row r="20" spans="1:32">
      <c r="A20" s="7" t="s">
        <v>37</v>
      </c>
      <c r="B20" s="8" t="s">
        <v>38</v>
      </c>
      <c r="C20" s="9">
        <f>'[1]4-4.1'!C20+'[1]4-5.1'!C20+'[1]4-6.1'!C20</f>
        <v>72.632000000000005</v>
      </c>
      <c r="D20" s="9">
        <f>'[1]4-4.1'!D20+'[1]4-5.1'!D20+'[1]4-6.1'!D20</f>
        <v>80.710000000000008</v>
      </c>
      <c r="E20" s="9">
        <f>'[1]4-4.1'!E20+'[1]4-5.1'!E20+'[1]4-6.1'!E20</f>
        <v>82.692999999999998</v>
      </c>
      <c r="F20" s="9">
        <f>'[1]4-4.1'!F20+'[1]4-5.1'!F20+'[1]4-6.1'!F20</f>
        <v>82.658000000000001</v>
      </c>
      <c r="G20" s="9">
        <f>'[1]4-4.1'!G20+'[1]4-5.1'!G20+'[1]4-6.1'!G20</f>
        <v>79.694999999999993</v>
      </c>
      <c r="H20" s="9">
        <f>'[1]4-4.1'!H20+'[1]4-5.1'!H20+'[1]4-6.1'!H20</f>
        <v>84.408000000000001</v>
      </c>
      <c r="I20" s="9">
        <f>'[1]4-4.1'!I20+'[1]4-5.1'!I20+'[1]4-6.1'!I20</f>
        <v>87.716999999999999</v>
      </c>
      <c r="J20" s="9">
        <f>'[1]4-4.1'!J20+'[1]4-5.1'!J20+'[1]4-6.1'!J20</f>
        <v>94.935000000000002</v>
      </c>
      <c r="K20" s="9">
        <f>'[1]4-4.1'!K20+'[1]4-5.1'!K20+'[1]4-6.1'!K20</f>
        <v>105.226</v>
      </c>
      <c r="L20" s="9">
        <f>'[1]4-4.1'!L20+'[1]4-5.1'!L20+'[1]4-6.1'!L20</f>
        <v>108.342</v>
      </c>
      <c r="M20" s="9">
        <f>'[1]4-4.1'!M20+'[1]4-5.1'!M20+'[1]4-6.1'!M20</f>
        <v>116.328</v>
      </c>
      <c r="N20" s="9">
        <f>'[1]4-4.1'!N20+'[1]4-5.1'!N20+'[1]4-6.1'!N20</f>
        <v>122.732</v>
      </c>
      <c r="O20" s="9">
        <f>'[1]4-4.1'!O20+'[1]4-5.1'!O20+'[1]4-6.1'!O20</f>
        <v>122.75699999999999</v>
      </c>
      <c r="P20" s="9">
        <f>'[1]4-4.1'!P20+'[1]4-5.1'!P20+'[1]4-6.1'!P20</f>
        <v>129.429</v>
      </c>
      <c r="Q20" s="9">
        <f>'[1]4-4.1'!Q20+'[1]4-5.1'!Q20+'[1]4-6.1'!Q20</f>
        <v>124.477</v>
      </c>
      <c r="R20" s="9">
        <f>'[1]4-4.1'!R20+'[1]4-5.1'!R20+'[1]4-6.1'!R20</f>
        <v>123.63900000000001</v>
      </c>
      <c r="S20" s="9">
        <f>'[1]4-4.1'!S20+'[1]4-5.1'!S20+'[1]4-6.1'!S20</f>
        <v>122.60499999999999</v>
      </c>
      <c r="T20" s="9">
        <f>'[1]4-4.1'!T20+'[1]4-5.1'!T20+'[1]4-6.1'!T20</f>
        <v>130.38</v>
      </c>
      <c r="U20" s="9">
        <f>'[1]4-4.1'!U20+'[1]4-5.1'!U20+'[1]4-6.1'!U20</f>
        <v>147.97800000000001</v>
      </c>
      <c r="V20" s="9">
        <f>'[1]4-4.1'!V20+'[1]4-5.1'!V20+'[1]4-6.1'!V20</f>
        <v>168.70400000000001</v>
      </c>
      <c r="W20" s="9">
        <f>'[1]4-4.1'!W20+'[1]4-5.1'!W20+'[1]4-6.1'!W20</f>
        <v>183.36700000000002</v>
      </c>
      <c r="X20" s="9">
        <f>'[1]4-4.1'!X20+'[1]4-5.1'!X20+'[1]4-6.1'!X20</f>
        <v>198.56300000000002</v>
      </c>
      <c r="Y20" s="9">
        <f>'[1]4-4.1'!Y20+'[1]4-5.1'!Y20+'[1]4-6.1'!Y20</f>
        <v>142.13999999999999</v>
      </c>
      <c r="Z20" s="9">
        <f>'[1]4-4.1'!Z20+'[1]4-5.1'!Z20+'[1]4-6.1'!Z20</f>
        <v>157.12400000000002</v>
      </c>
      <c r="AA20" s="9">
        <f>'[1]4-4.1'!AA20+'[1]4-5.1'!AA20+'[1]4-6.1'!AA20</f>
        <v>176.45</v>
      </c>
      <c r="AB20" s="9"/>
      <c r="AC20" s="9"/>
      <c r="AD20" s="9"/>
      <c r="AE20" s="9"/>
      <c r="AF20" s="9"/>
    </row>
    <row r="21" spans="1:32">
      <c r="A21" s="7" t="s">
        <v>39</v>
      </c>
      <c r="B21" s="8" t="s">
        <v>40</v>
      </c>
      <c r="C21" s="9">
        <f>'[1]4-4.1'!C21+'[1]4-5.1'!C21+'[1]4-6.1'!C21</f>
        <v>73.326000000000008</v>
      </c>
      <c r="D21" s="9">
        <f>'[1]4-4.1'!D21+'[1]4-5.1'!D21+'[1]4-6.1'!D21</f>
        <v>81.509</v>
      </c>
      <c r="E21" s="9">
        <f>'[1]4-4.1'!E21+'[1]4-5.1'!E21+'[1]4-6.1'!E21</f>
        <v>84.88</v>
      </c>
      <c r="F21" s="9">
        <f>'[1]4-4.1'!F21+'[1]4-5.1'!F21+'[1]4-6.1'!F21</f>
        <v>84.756</v>
      </c>
      <c r="G21" s="9">
        <f>'[1]4-4.1'!G21+'[1]4-5.1'!G21+'[1]4-6.1'!G21</f>
        <v>83.39</v>
      </c>
      <c r="H21" s="9">
        <f>'[1]4-4.1'!H21+'[1]4-5.1'!H21+'[1]4-6.1'!H21</f>
        <v>87.296999999999997</v>
      </c>
      <c r="I21" s="9">
        <f>'[1]4-4.1'!I21+'[1]4-5.1'!I21+'[1]4-6.1'!I21</f>
        <v>99.41</v>
      </c>
      <c r="J21" s="9">
        <f>'[1]4-4.1'!J21+'[1]4-5.1'!J21+'[1]4-6.1'!J21</f>
        <v>115.10300000000001</v>
      </c>
      <c r="K21" s="9">
        <f>'[1]4-4.1'!K21+'[1]4-5.1'!K21+'[1]4-6.1'!K21</f>
        <v>129.40100000000001</v>
      </c>
      <c r="L21" s="9">
        <f>'[1]4-4.1'!L21+'[1]4-5.1'!L21+'[1]4-6.1'!L21</f>
        <v>139.54600000000002</v>
      </c>
      <c r="M21" s="9">
        <f>'[1]4-4.1'!M21+'[1]4-5.1'!M21+'[1]4-6.1'!M21</f>
        <v>148.73399999999998</v>
      </c>
      <c r="N21" s="9">
        <f>'[1]4-4.1'!N21+'[1]4-5.1'!N21+'[1]4-6.1'!N21</f>
        <v>144.54300000000001</v>
      </c>
      <c r="O21" s="9">
        <f>'[1]4-4.1'!O21+'[1]4-5.1'!O21+'[1]4-6.1'!O21</f>
        <v>144.18</v>
      </c>
      <c r="P21" s="9">
        <f>'[1]4-4.1'!P21+'[1]4-5.1'!P21+'[1]4-6.1'!P21</f>
        <v>160.751</v>
      </c>
      <c r="Q21" s="9">
        <f>'[1]4-4.1'!Q21+'[1]4-5.1'!Q21+'[1]4-6.1'!Q21</f>
        <v>140.59100000000001</v>
      </c>
      <c r="R21" s="9">
        <f>'[1]4-4.1'!R21+'[1]4-5.1'!R21+'[1]4-6.1'!R21</f>
        <v>136.36699999999999</v>
      </c>
      <c r="S21" s="9">
        <f>'[1]4-4.1'!S21+'[1]4-5.1'!S21+'[1]4-6.1'!S21</f>
        <v>141.83100000000002</v>
      </c>
      <c r="T21" s="9">
        <f>'[1]4-4.1'!T21+'[1]4-5.1'!T21+'[1]4-6.1'!T21</f>
        <v>148.68299999999999</v>
      </c>
      <c r="U21" s="9">
        <f>'[1]4-4.1'!U21+'[1]4-5.1'!U21+'[1]4-6.1'!U21</f>
        <v>167.69800000000001</v>
      </c>
      <c r="V21" s="9">
        <f>'[1]4-4.1'!V21+'[1]4-5.1'!V21+'[1]4-6.1'!V21</f>
        <v>183.21400000000003</v>
      </c>
      <c r="W21" s="9">
        <f>'[1]4-4.1'!W21+'[1]4-5.1'!W21+'[1]4-6.1'!W21</f>
        <v>193.428</v>
      </c>
      <c r="X21" s="9">
        <f>'[1]4-4.1'!X21+'[1]4-5.1'!X21+'[1]4-6.1'!X21</f>
        <v>199.72899999999998</v>
      </c>
      <c r="Y21" s="9">
        <f>'[1]4-4.1'!Y21+'[1]4-5.1'!Y21+'[1]4-6.1'!Y21</f>
        <v>152.28399999999999</v>
      </c>
      <c r="Z21" s="9">
        <f>'[1]4-4.1'!Z21+'[1]4-5.1'!Z21+'[1]4-6.1'!Z21</f>
        <v>173.66800000000001</v>
      </c>
      <c r="AA21" s="9">
        <f>'[1]4-4.1'!AA21+'[1]4-5.1'!AA21+'[1]4-6.1'!AA21</f>
        <v>200.27</v>
      </c>
      <c r="AB21" s="9"/>
      <c r="AC21" s="9"/>
      <c r="AD21" s="9"/>
      <c r="AE21" s="9"/>
      <c r="AF21" s="9"/>
    </row>
    <row r="22" spans="1:32">
      <c r="A22" s="7" t="s">
        <v>41</v>
      </c>
      <c r="B22" s="8" t="s">
        <v>42</v>
      </c>
      <c r="C22" s="9">
        <f>'[1]4-4.1'!C22+'[1]4-5.1'!C22+'[1]4-6.1'!C22</f>
        <v>115.34399999999999</v>
      </c>
      <c r="D22" s="9">
        <f>'[1]4-4.1'!D22+'[1]4-5.1'!D22+'[1]4-6.1'!D22</f>
        <v>122.69</v>
      </c>
      <c r="E22" s="9">
        <f>'[1]4-4.1'!E22+'[1]4-5.1'!E22+'[1]4-6.1'!E22</f>
        <v>123.60999999999999</v>
      </c>
      <c r="F22" s="9">
        <f>'[1]4-4.1'!F22+'[1]4-5.1'!F22+'[1]4-6.1'!F22</f>
        <v>125.81699999999999</v>
      </c>
      <c r="G22" s="9">
        <f>'[1]4-4.1'!G22+'[1]4-5.1'!G22+'[1]4-6.1'!G22</f>
        <v>125.02699999999999</v>
      </c>
      <c r="H22" s="9">
        <f>'[1]4-4.1'!H22+'[1]4-5.1'!H22+'[1]4-6.1'!H22</f>
        <v>137.81799999999998</v>
      </c>
      <c r="I22" s="9">
        <f>'[1]4-4.1'!I22+'[1]4-5.1'!I22+'[1]4-6.1'!I22</f>
        <v>148.95499999999998</v>
      </c>
      <c r="J22" s="9">
        <f>'[1]4-4.1'!J22+'[1]4-5.1'!J22+'[1]4-6.1'!J22</f>
        <v>165.88299999999998</v>
      </c>
      <c r="K22" s="9">
        <f>'[1]4-4.1'!K22+'[1]4-5.1'!K22+'[1]4-6.1'!K22</f>
        <v>190.905</v>
      </c>
      <c r="L22" s="9">
        <f>'[1]4-4.1'!L22+'[1]4-5.1'!L22+'[1]4-6.1'!L22</f>
        <v>206.67500000000001</v>
      </c>
      <c r="M22" s="9">
        <f>'[1]4-4.1'!M22+'[1]4-5.1'!M22+'[1]4-6.1'!M22</f>
        <v>227.62400000000002</v>
      </c>
      <c r="N22" s="9">
        <f>'[1]4-4.1'!N22+'[1]4-5.1'!N22+'[1]4-6.1'!N22</f>
        <v>228.56299999999999</v>
      </c>
      <c r="O22" s="9">
        <f>'[1]4-4.1'!O22+'[1]4-5.1'!O22+'[1]4-6.1'!O22</f>
        <v>258.18099999999998</v>
      </c>
      <c r="P22" s="9">
        <f>'[1]4-4.1'!P22+'[1]4-5.1'!P22+'[1]4-6.1'!P22</f>
        <v>273.39299999999997</v>
      </c>
      <c r="Q22" s="9">
        <f>'[1]4-4.1'!Q22+'[1]4-5.1'!Q22+'[1]4-6.1'!Q22</f>
        <v>239.34399999999999</v>
      </c>
      <c r="R22" s="9">
        <f>'[1]4-4.1'!R22+'[1]4-5.1'!R22+'[1]4-6.1'!R22</f>
        <v>179.54400000000001</v>
      </c>
      <c r="S22" s="9">
        <f>'[1]4-4.1'!S22+'[1]4-5.1'!S22+'[1]4-6.1'!S22</f>
        <v>174.35399999999998</v>
      </c>
      <c r="T22" s="9">
        <f>'[1]4-4.1'!T22+'[1]4-5.1'!T22+'[1]4-6.1'!T22</f>
        <v>163.47300000000001</v>
      </c>
      <c r="U22" s="9">
        <f>'[1]4-4.1'!U22+'[1]4-5.1'!U22+'[1]4-6.1'!U22</f>
        <v>145.20099999999999</v>
      </c>
      <c r="V22" s="9">
        <f>'[1]4-4.1'!V22+'[1]4-5.1'!V22+'[1]4-6.1'!V22</f>
        <v>139.548</v>
      </c>
      <c r="W22" s="9">
        <f>'[1]4-4.1'!W22+'[1]4-5.1'!W22+'[1]4-6.1'!W22</f>
        <v>145.25200000000001</v>
      </c>
      <c r="X22" s="9">
        <f>'[1]4-4.1'!X22+'[1]4-5.1'!X22+'[1]4-6.1'!X22</f>
        <v>128.958</v>
      </c>
      <c r="Y22" s="9">
        <f>'[1]4-4.1'!Y22+'[1]4-5.1'!Y22+'[1]4-6.1'!Y22</f>
        <v>77.537000000000006</v>
      </c>
      <c r="Z22" s="9">
        <f>'[1]4-4.1'!Z22+'[1]4-5.1'!Z22+'[1]4-6.1'!Z22</f>
        <v>67.274000000000001</v>
      </c>
      <c r="AA22" s="9">
        <f>'[1]4-4.1'!AA22+'[1]4-5.1'!AA22+'[1]4-6.1'!AA22</f>
        <v>75.66</v>
      </c>
      <c r="AB22" s="9"/>
      <c r="AC22" s="9"/>
      <c r="AD22" s="9"/>
      <c r="AE22" s="9"/>
      <c r="AF22" s="9"/>
    </row>
    <row r="23" spans="1:32">
      <c r="A23" s="7" t="s">
        <v>43</v>
      </c>
      <c r="B23" s="8" t="s">
        <v>44</v>
      </c>
      <c r="C23" s="9">
        <f>'[1]4-4.1'!C23+'[1]4-5.1'!C23+'[1]4-6.1'!C23</f>
        <v>32.786000000000001</v>
      </c>
      <c r="D23" s="9">
        <f>'[1]4-4.1'!D23+'[1]4-5.1'!D23+'[1]4-6.1'!D23</f>
        <v>36.871000000000002</v>
      </c>
      <c r="E23" s="9">
        <f>'[1]4-4.1'!E23+'[1]4-5.1'!E23+'[1]4-6.1'!E23</f>
        <v>35.945999999999998</v>
      </c>
      <c r="F23" s="9">
        <f>'[1]4-4.1'!F23+'[1]4-5.1'!F23+'[1]4-6.1'!F23</f>
        <v>35.099999999999994</v>
      </c>
      <c r="G23" s="9">
        <f>'[1]4-4.1'!G23+'[1]4-5.1'!G23+'[1]4-6.1'!G23</f>
        <v>33.570999999999998</v>
      </c>
      <c r="H23" s="9">
        <f>'[1]4-4.1'!H23+'[1]4-5.1'!H23+'[1]4-6.1'!H23</f>
        <v>38.153999999999996</v>
      </c>
      <c r="I23" s="9">
        <f>'[1]4-4.1'!I23+'[1]4-5.1'!I23+'[1]4-6.1'!I23</f>
        <v>40.948999999999998</v>
      </c>
      <c r="J23" s="9">
        <f>'[1]4-4.1'!J23+'[1]4-5.1'!J23+'[1]4-6.1'!J23</f>
        <v>45.951000000000001</v>
      </c>
      <c r="K23" s="9">
        <f>'[1]4-4.1'!K23+'[1]4-5.1'!K23+'[1]4-6.1'!K23</f>
        <v>52.303999999999995</v>
      </c>
      <c r="L23" s="9">
        <f>'[1]4-4.1'!L23+'[1]4-5.1'!L23+'[1]4-6.1'!L23</f>
        <v>55.408000000000001</v>
      </c>
      <c r="M23" s="9">
        <f>'[1]4-4.1'!M23+'[1]4-5.1'!M23+'[1]4-6.1'!M23</f>
        <v>58.094999999999999</v>
      </c>
      <c r="N23" s="9">
        <f>'[1]4-4.1'!N23+'[1]4-5.1'!N23+'[1]4-6.1'!N23</f>
        <v>69.070000000000007</v>
      </c>
      <c r="O23" s="9">
        <f>'[1]4-4.1'!O23+'[1]4-5.1'!O23+'[1]4-6.1'!O23</f>
        <v>66.337000000000003</v>
      </c>
      <c r="P23" s="9">
        <f>'[1]4-4.1'!P23+'[1]4-5.1'!P23+'[1]4-6.1'!P23</f>
        <v>71.759</v>
      </c>
      <c r="Q23" s="9">
        <f>'[1]4-4.1'!Q23+'[1]4-5.1'!Q23+'[1]4-6.1'!Q23</f>
        <v>61.170999999999999</v>
      </c>
      <c r="R23" s="9">
        <f>'[1]4-4.1'!R23+'[1]4-5.1'!R23+'[1]4-6.1'!R23</f>
        <v>52.222000000000001</v>
      </c>
      <c r="S23" s="9">
        <f>'[1]4-4.1'!S23+'[1]4-5.1'!S23+'[1]4-6.1'!S23</f>
        <v>50.251000000000005</v>
      </c>
      <c r="T23" s="9">
        <f>'[1]4-4.1'!T23+'[1]4-5.1'!T23+'[1]4-6.1'!T23</f>
        <v>58.786999999999999</v>
      </c>
      <c r="U23" s="9">
        <f>'[1]4-4.1'!U23+'[1]4-5.1'!U23+'[1]4-6.1'!U23</f>
        <v>64.466999999999999</v>
      </c>
      <c r="V23" s="9">
        <f>'[1]4-4.1'!V23+'[1]4-5.1'!V23+'[1]4-6.1'!V23</f>
        <v>67.448999999999998</v>
      </c>
      <c r="W23" s="9">
        <f>'[1]4-4.1'!W23+'[1]4-5.1'!W23+'[1]4-6.1'!W23</f>
        <v>75.774000000000001</v>
      </c>
      <c r="X23" s="9">
        <f>'[1]4-4.1'!X23+'[1]4-5.1'!X23+'[1]4-6.1'!X23</f>
        <v>72.092999999999989</v>
      </c>
      <c r="Y23" s="9">
        <f>'[1]4-4.1'!Y23+'[1]4-5.1'!Y23+'[1]4-6.1'!Y23</f>
        <v>53.375</v>
      </c>
      <c r="Z23" s="9">
        <f>'[1]4-4.1'!Z23+'[1]4-5.1'!Z23+'[1]4-6.1'!Z23</f>
        <v>62.262999999999991</v>
      </c>
      <c r="AA23" s="9">
        <f>'[1]4-4.1'!AA23+'[1]4-5.1'!AA23+'[1]4-6.1'!AA23</f>
        <v>64.778000000000006</v>
      </c>
      <c r="AB23" s="9"/>
      <c r="AC23" s="9"/>
      <c r="AD23" s="9"/>
      <c r="AE23" s="9"/>
      <c r="AF23" s="9"/>
    </row>
    <row r="24" spans="1:32">
      <c r="A24" s="7" t="s">
        <v>45</v>
      </c>
      <c r="B24" s="8" t="s">
        <v>46</v>
      </c>
      <c r="C24" s="9">
        <f>'[1]4-4.1'!C24+'[1]4-5.1'!C24+'[1]4-6.1'!C24</f>
        <v>169.649</v>
      </c>
      <c r="D24" s="9">
        <f>'[1]4-4.1'!D24+'[1]4-5.1'!D24+'[1]4-6.1'!D24</f>
        <v>185.69900000000001</v>
      </c>
      <c r="E24" s="9">
        <f>'[1]4-4.1'!E24+'[1]4-5.1'!E24+'[1]4-6.1'!E24</f>
        <v>202.376</v>
      </c>
      <c r="F24" s="9">
        <f>'[1]4-4.1'!F24+'[1]4-5.1'!F24+'[1]4-6.1'!F24</f>
        <v>202.928</v>
      </c>
      <c r="G24" s="9">
        <f>'[1]4-4.1'!G24+'[1]4-5.1'!G24+'[1]4-6.1'!G24</f>
        <v>187.79599999999999</v>
      </c>
      <c r="H24" s="9">
        <f>'[1]4-4.1'!H24+'[1]4-5.1'!H24+'[1]4-6.1'!H24</f>
        <v>206.31400000000002</v>
      </c>
      <c r="I24" s="9">
        <f>'[1]4-4.1'!I24+'[1]4-5.1'!I24+'[1]4-6.1'!I24</f>
        <v>212.00800000000001</v>
      </c>
      <c r="J24" s="9">
        <f>'[1]4-4.1'!J24+'[1]4-5.1'!J24+'[1]4-6.1'!J24</f>
        <v>231.90899999999999</v>
      </c>
      <c r="K24" s="9">
        <f>'[1]4-4.1'!K24+'[1]4-5.1'!K24+'[1]4-6.1'!K24</f>
        <v>239.93</v>
      </c>
      <c r="L24" s="9">
        <f>'[1]4-4.1'!L24+'[1]4-5.1'!L24+'[1]4-6.1'!L24</f>
        <v>244.446</v>
      </c>
      <c r="M24" s="9">
        <f>'[1]4-4.1'!M24+'[1]4-5.1'!M24+'[1]4-6.1'!M24</f>
        <v>276.91700000000003</v>
      </c>
      <c r="N24" s="9">
        <f>'[1]4-4.1'!N24+'[1]4-5.1'!N24+'[1]4-6.1'!N24</f>
        <v>302.536</v>
      </c>
      <c r="O24" s="9">
        <f>'[1]4-4.1'!O24+'[1]4-5.1'!O24+'[1]4-6.1'!O24</f>
        <v>333.48</v>
      </c>
      <c r="P24" s="9">
        <f>'[1]4-4.1'!P24+'[1]4-5.1'!P24+'[1]4-6.1'!P24</f>
        <v>286.14</v>
      </c>
      <c r="Q24" s="9">
        <f>'[1]4-4.1'!Q24+'[1]4-5.1'!Q24+'[1]4-6.1'!Q24</f>
        <v>274.726</v>
      </c>
      <c r="R24" s="9">
        <f>'[1]4-4.1'!R24+'[1]4-5.1'!R24+'[1]4-6.1'!R24</f>
        <v>290.59800000000001</v>
      </c>
      <c r="S24" s="9">
        <f>'[1]4-4.1'!S24+'[1]4-5.1'!S24+'[1]4-6.1'!S24</f>
        <v>311.18600000000004</v>
      </c>
      <c r="T24" s="9">
        <f>'[1]4-4.1'!T24+'[1]4-5.1'!T24+'[1]4-6.1'!T24</f>
        <v>323.90699999999998</v>
      </c>
      <c r="U24" s="9">
        <f>'[1]4-4.1'!U24+'[1]4-5.1'!U24+'[1]4-6.1'!U24</f>
        <v>352.50800000000004</v>
      </c>
      <c r="V24" s="9">
        <f>'[1]4-4.1'!V24+'[1]4-5.1'!V24+'[1]4-6.1'!V24</f>
        <v>364.399</v>
      </c>
      <c r="W24" s="9">
        <f>'[1]4-4.1'!W24+'[1]4-5.1'!W24+'[1]4-6.1'!W24</f>
        <v>410.82900000000001</v>
      </c>
      <c r="X24" s="9">
        <f>'[1]4-4.1'!X24+'[1]4-5.1'!X24+'[1]4-6.1'!X24</f>
        <v>383.58499999999998</v>
      </c>
      <c r="Y24" s="9">
        <f>'[1]4-4.1'!Y24+'[1]4-5.1'!Y24+'[1]4-6.1'!Y24</f>
        <v>323.67500000000001</v>
      </c>
      <c r="Z24" s="9">
        <f>'[1]4-4.1'!Z24+'[1]4-5.1'!Z24+'[1]4-6.1'!Z24</f>
        <v>371.82100000000003</v>
      </c>
      <c r="AA24" s="9">
        <f>'[1]4-4.1'!AA24+'[1]4-5.1'!AA24+'[1]4-6.1'!AA24</f>
        <v>400.94600000000003</v>
      </c>
      <c r="AB24" s="9"/>
      <c r="AC24" s="9"/>
      <c r="AD24" s="9"/>
      <c r="AE24" s="9"/>
      <c r="AF24" s="9"/>
    </row>
    <row r="25" spans="1:32">
      <c r="A25" s="7" t="s">
        <v>47</v>
      </c>
      <c r="B25" s="8" t="s">
        <v>48</v>
      </c>
      <c r="C25" s="9">
        <f>'[1]4-4.1'!C25+'[1]4-5.1'!C25+'[1]4-6.1'!C25</f>
        <v>21.208000000000002</v>
      </c>
      <c r="D25" s="9">
        <f>'[1]4-4.1'!D25+'[1]4-5.1'!D25+'[1]4-6.1'!D25</f>
        <v>21.993000000000002</v>
      </c>
      <c r="E25" s="9">
        <f>'[1]4-4.1'!E25+'[1]4-5.1'!E25+'[1]4-6.1'!E25</f>
        <v>22.884999999999998</v>
      </c>
      <c r="F25" s="9">
        <f>'[1]4-4.1'!F25+'[1]4-5.1'!F25+'[1]4-6.1'!F25</f>
        <v>23.577999999999999</v>
      </c>
      <c r="G25" s="9">
        <f>'[1]4-4.1'!G25+'[1]4-5.1'!G25+'[1]4-6.1'!G25</f>
        <v>22.131</v>
      </c>
      <c r="H25" s="9">
        <f>'[1]4-4.1'!H25+'[1]4-5.1'!H25+'[1]4-6.1'!H25</f>
        <v>24.201999999999998</v>
      </c>
      <c r="I25" s="9">
        <f>'[1]4-4.1'!I25+'[1]4-5.1'!I25+'[1]4-6.1'!I25</f>
        <v>25.887</v>
      </c>
      <c r="J25" s="9">
        <f>'[1]4-4.1'!J25+'[1]4-5.1'!J25+'[1]4-6.1'!J25</f>
        <v>28.350999999999999</v>
      </c>
      <c r="K25" s="9">
        <f>'[1]4-4.1'!K25+'[1]4-5.1'!K25+'[1]4-6.1'!K25</f>
        <v>30.274999999999999</v>
      </c>
      <c r="L25" s="9">
        <f>'[1]4-4.1'!L25+'[1]4-5.1'!L25+'[1]4-6.1'!L25</f>
        <v>30.730000000000004</v>
      </c>
      <c r="M25" s="9">
        <f>'[1]4-4.1'!M25+'[1]4-5.1'!M25+'[1]4-6.1'!M25</f>
        <v>34.275999999999996</v>
      </c>
      <c r="N25" s="9">
        <f>'[1]4-4.1'!N25+'[1]4-5.1'!N25+'[1]4-6.1'!N25</f>
        <v>37.238999999999997</v>
      </c>
      <c r="O25" s="9">
        <f>'[1]4-4.1'!O25+'[1]4-5.1'!O25+'[1]4-6.1'!O25</f>
        <v>37.802999999999997</v>
      </c>
      <c r="P25" s="9">
        <f>'[1]4-4.1'!P25+'[1]4-5.1'!P25+'[1]4-6.1'!P25</f>
        <v>38.912999999999997</v>
      </c>
      <c r="Q25" s="9">
        <f>'[1]4-4.1'!Q25+'[1]4-5.1'!Q25+'[1]4-6.1'!Q25</f>
        <v>37.531999999999996</v>
      </c>
      <c r="R25" s="9">
        <f>'[1]4-4.1'!R25+'[1]4-5.1'!R25+'[1]4-6.1'!R25</f>
        <v>41.921999999999997</v>
      </c>
      <c r="S25" s="9">
        <f>'[1]4-4.1'!S25+'[1]4-5.1'!S25+'[1]4-6.1'!S25</f>
        <v>41.652000000000001</v>
      </c>
      <c r="T25" s="9">
        <f>'[1]4-4.1'!T25+'[1]4-5.1'!T25+'[1]4-6.1'!T25</f>
        <v>43.727000000000004</v>
      </c>
      <c r="U25" s="9">
        <f>'[1]4-4.1'!U25+'[1]4-5.1'!U25+'[1]4-6.1'!U25</f>
        <v>45.721999999999994</v>
      </c>
      <c r="V25" s="9">
        <f>'[1]4-4.1'!V25+'[1]4-5.1'!V25+'[1]4-6.1'!V25</f>
        <v>44.305999999999997</v>
      </c>
      <c r="W25" s="9">
        <f>'[1]4-4.1'!W25+'[1]4-5.1'!W25+'[1]4-6.1'!W25</f>
        <v>43.754000000000005</v>
      </c>
      <c r="X25" s="9">
        <f>'[1]4-4.1'!X25+'[1]4-5.1'!X25+'[1]4-6.1'!X25</f>
        <v>44.177999999999997</v>
      </c>
      <c r="Y25" s="9">
        <f>'[1]4-4.1'!Y25+'[1]4-5.1'!Y25+'[1]4-6.1'!Y25</f>
        <v>30.680999999999997</v>
      </c>
      <c r="Z25" s="9">
        <f>'[1]4-4.1'!Z25+'[1]4-5.1'!Z25+'[1]4-6.1'!Z25</f>
        <v>29.719000000000001</v>
      </c>
      <c r="AA25" s="9">
        <f>'[1]4-4.1'!AA25+'[1]4-5.1'!AA25+'[1]4-6.1'!AA25</f>
        <v>30.851999999999997</v>
      </c>
      <c r="AB25" s="9"/>
      <c r="AC25" s="9"/>
      <c r="AD25" s="9"/>
      <c r="AE25" s="9"/>
      <c r="AF25" s="9"/>
    </row>
    <row r="26" spans="1:32">
      <c r="A26" s="7" t="s">
        <v>49</v>
      </c>
      <c r="B26" s="8" t="s">
        <v>50</v>
      </c>
      <c r="C26" s="9">
        <f>'[1]4-4.1'!C26+'[1]4-5.1'!C26+'[1]4-6.1'!C26</f>
        <v>31.577999999999999</v>
      </c>
      <c r="D26" s="9">
        <f>'[1]4-4.1'!D26+'[1]4-5.1'!D26+'[1]4-6.1'!D26</f>
        <v>32.150999999999996</v>
      </c>
      <c r="E26" s="9">
        <f>'[1]4-4.1'!E26+'[1]4-5.1'!E26+'[1]4-6.1'!E26</f>
        <v>33.420999999999999</v>
      </c>
      <c r="F26" s="9">
        <f>'[1]4-4.1'!F26+'[1]4-5.1'!F26+'[1]4-6.1'!F26</f>
        <v>34.380000000000003</v>
      </c>
      <c r="G26" s="9">
        <f>'[1]4-4.1'!G26+'[1]4-5.1'!G26+'[1]4-6.1'!G26</f>
        <v>35.049999999999997</v>
      </c>
      <c r="H26" s="9">
        <f>'[1]4-4.1'!H26+'[1]4-5.1'!H26+'[1]4-6.1'!H26</f>
        <v>37.841999999999999</v>
      </c>
      <c r="I26" s="9">
        <f>'[1]4-4.1'!I26+'[1]4-5.1'!I26+'[1]4-6.1'!I26</f>
        <v>41.417999999999999</v>
      </c>
      <c r="J26" s="9">
        <f>'[1]4-4.1'!J26+'[1]4-5.1'!J26+'[1]4-6.1'!J26</f>
        <v>43.189</v>
      </c>
      <c r="K26" s="9">
        <f>'[1]4-4.1'!K26+'[1]4-5.1'!K26+'[1]4-6.1'!K26</f>
        <v>46.201999999999998</v>
      </c>
      <c r="L26" s="9">
        <f>'[1]4-4.1'!L26+'[1]4-5.1'!L26+'[1]4-6.1'!L26</f>
        <v>46.786999999999992</v>
      </c>
      <c r="M26" s="9">
        <f>'[1]4-4.1'!M26+'[1]4-5.1'!M26+'[1]4-6.1'!M26</f>
        <v>48.57</v>
      </c>
      <c r="N26" s="9">
        <f>'[1]4-4.1'!N26+'[1]4-5.1'!N26+'[1]4-6.1'!N26</f>
        <v>50.363</v>
      </c>
      <c r="O26" s="9">
        <f>'[1]4-4.1'!O26+'[1]4-5.1'!O26+'[1]4-6.1'!O26</f>
        <v>49.567</v>
      </c>
      <c r="P26" s="9">
        <f>'[1]4-4.1'!P26+'[1]4-5.1'!P26+'[1]4-6.1'!P26</f>
        <v>52.210999999999999</v>
      </c>
      <c r="Q26" s="9">
        <f>'[1]4-4.1'!Q26+'[1]4-5.1'!Q26+'[1]4-6.1'!Q26</f>
        <v>52.283000000000001</v>
      </c>
      <c r="R26" s="9">
        <f>'[1]4-4.1'!R26+'[1]4-5.1'!R26+'[1]4-6.1'!R26</f>
        <v>54.631</v>
      </c>
      <c r="S26" s="9">
        <f>'[1]4-4.1'!S26+'[1]4-5.1'!S26+'[1]4-6.1'!S26</f>
        <v>58.957000000000008</v>
      </c>
      <c r="T26" s="9">
        <f>'[1]4-4.1'!T26+'[1]4-5.1'!T26+'[1]4-6.1'!T26</f>
        <v>54.981999999999999</v>
      </c>
      <c r="U26" s="9">
        <f>'[1]4-4.1'!U26+'[1]4-5.1'!U26+'[1]4-6.1'!U26</f>
        <v>64.432000000000002</v>
      </c>
      <c r="V26" s="9">
        <f>'[1]4-4.1'!V26+'[1]4-5.1'!V26+'[1]4-6.1'!V26</f>
        <v>66.430999999999997</v>
      </c>
      <c r="W26" s="9">
        <f>'[1]4-4.1'!W26+'[1]4-5.1'!W26+'[1]4-6.1'!W26</f>
        <v>62.679000000000002</v>
      </c>
      <c r="X26" s="9">
        <f>'[1]4-4.1'!X26+'[1]4-5.1'!X26+'[1]4-6.1'!X26</f>
        <v>67.794999999999987</v>
      </c>
      <c r="Y26" s="9">
        <f>'[1]4-4.1'!Y26+'[1]4-5.1'!Y26+'[1]4-6.1'!Y26</f>
        <v>54.171000000000006</v>
      </c>
      <c r="Z26" s="9">
        <f>'[1]4-4.1'!Z26+'[1]4-5.1'!Z26+'[1]4-6.1'!Z26</f>
        <v>60.972999999999999</v>
      </c>
      <c r="AA26" s="9">
        <f>'[1]4-4.1'!AA26+'[1]4-5.1'!AA26+'[1]4-6.1'!AA26</f>
        <v>70.081999999999994</v>
      </c>
      <c r="AB26" s="9"/>
      <c r="AC26" s="9"/>
      <c r="AD26" s="9"/>
      <c r="AE26" s="9"/>
      <c r="AF26" s="9"/>
    </row>
    <row r="27" spans="1:32">
      <c r="A27" s="7" t="s">
        <v>51</v>
      </c>
      <c r="B27" s="8" t="s">
        <v>52</v>
      </c>
      <c r="C27" s="9">
        <v>60.884</v>
      </c>
      <c r="D27" s="9">
        <v>68.668999999999997</v>
      </c>
      <c r="E27" s="9">
        <v>71.242999999999995</v>
      </c>
      <c r="F27" s="9">
        <v>74.619</v>
      </c>
      <c r="G27" s="9">
        <v>77.489000000000004</v>
      </c>
      <c r="H27" s="9">
        <v>74.748000000000005</v>
      </c>
      <c r="I27" s="9">
        <v>83.963999999999999</v>
      </c>
      <c r="J27" s="9">
        <v>83.998999999999995</v>
      </c>
      <c r="K27" s="9">
        <v>93.635999999999996</v>
      </c>
      <c r="L27" s="9">
        <v>91.075000000000003</v>
      </c>
      <c r="M27" s="9">
        <v>99.387</v>
      </c>
      <c r="N27" s="9">
        <v>98.912000000000006</v>
      </c>
      <c r="O27" s="9">
        <v>97.863</v>
      </c>
      <c r="P27" s="9">
        <v>92.819000000000003</v>
      </c>
      <c r="Q27" s="9">
        <v>93.054000000000002</v>
      </c>
      <c r="R27" s="9">
        <v>85.590999999999994</v>
      </c>
      <c r="S27" s="9">
        <v>87.341999999999999</v>
      </c>
      <c r="T27" s="9">
        <v>87.881</v>
      </c>
      <c r="U27" s="9">
        <v>96.203000000000003</v>
      </c>
      <c r="V27" s="9">
        <v>101.81699999999999</v>
      </c>
      <c r="W27" s="9">
        <v>119.074</v>
      </c>
      <c r="X27" s="9">
        <v>132.33199999999999</v>
      </c>
      <c r="Y27" s="9">
        <v>122.46899999999999</v>
      </c>
      <c r="Z27" s="9">
        <v>123.066</v>
      </c>
      <c r="AA27" s="9">
        <v>148.387</v>
      </c>
    </row>
    <row r="28" spans="1:32" ht="11.25" customHeight="1">
      <c r="A28" s="7" t="s">
        <v>53</v>
      </c>
      <c r="B28" s="8" t="s">
        <v>54</v>
      </c>
      <c r="C28" s="9">
        <v>67.281000000000006</v>
      </c>
      <c r="D28" s="9">
        <v>73.817999999999998</v>
      </c>
      <c r="E28" s="9">
        <v>76.766000000000005</v>
      </c>
      <c r="F28" s="9">
        <v>80.251999999999995</v>
      </c>
      <c r="G28" s="9">
        <v>82.869</v>
      </c>
      <c r="H28" s="9">
        <v>79.491</v>
      </c>
      <c r="I28" s="9">
        <v>88.162000000000006</v>
      </c>
      <c r="J28" s="9">
        <v>89.046999999999997</v>
      </c>
      <c r="K28" s="9">
        <v>98.902000000000001</v>
      </c>
      <c r="L28" s="9">
        <v>95.695999999999998</v>
      </c>
      <c r="M28" s="9">
        <v>104.152</v>
      </c>
      <c r="N28" s="9">
        <v>102.756</v>
      </c>
      <c r="O28" s="9">
        <v>100.548</v>
      </c>
      <c r="P28" s="9">
        <v>98.46</v>
      </c>
      <c r="Q28" s="9">
        <v>99.069000000000003</v>
      </c>
      <c r="R28" s="9">
        <v>90.991</v>
      </c>
      <c r="S28" s="9">
        <v>93.477999999999994</v>
      </c>
      <c r="T28" s="9">
        <v>93.647999999999996</v>
      </c>
      <c r="U28" s="9">
        <v>101.379</v>
      </c>
      <c r="V28" s="9">
        <v>111.301</v>
      </c>
      <c r="W28" s="9">
        <v>130.00800000000001</v>
      </c>
      <c r="X28" s="9">
        <v>142.71799999999999</v>
      </c>
      <c r="Y28" s="9">
        <v>135.298</v>
      </c>
      <c r="Z28" s="9">
        <v>138.11799999999999</v>
      </c>
      <c r="AA28" s="9">
        <v>163.96299999999999</v>
      </c>
    </row>
    <row r="29" spans="1:32" ht="11.25" customHeight="1">
      <c r="A29" s="7" t="s">
        <v>55</v>
      </c>
      <c r="B29" s="8" t="s">
        <v>56</v>
      </c>
      <c r="C29" s="9">
        <v>2.9740000000000002</v>
      </c>
      <c r="D29" s="9">
        <v>5.2210000000000001</v>
      </c>
      <c r="E29" s="9">
        <v>5.1120000000000001</v>
      </c>
      <c r="F29" s="9">
        <v>5.4470000000000001</v>
      </c>
      <c r="G29" s="9">
        <v>5.298</v>
      </c>
      <c r="H29" s="9">
        <v>7.343</v>
      </c>
      <c r="I29" s="9">
        <v>8.5190000000000001</v>
      </c>
      <c r="J29" s="9">
        <v>8.9670000000000005</v>
      </c>
      <c r="K29" s="9">
        <v>8.8789999999999996</v>
      </c>
      <c r="L29" s="9">
        <v>9.3520000000000003</v>
      </c>
      <c r="M29" s="9">
        <v>8.7850000000000001</v>
      </c>
      <c r="N29" s="9">
        <v>10.118</v>
      </c>
      <c r="O29" s="9">
        <v>11.919</v>
      </c>
      <c r="P29" s="9">
        <v>8.3680000000000003</v>
      </c>
      <c r="Q29" s="9">
        <v>8.0180000000000007</v>
      </c>
      <c r="R29" s="9">
        <v>8.4610000000000003</v>
      </c>
      <c r="S29" s="9">
        <v>5.8129999999999997</v>
      </c>
      <c r="T29" s="9">
        <v>10.773999999999999</v>
      </c>
      <c r="U29" s="9">
        <v>11.877000000000001</v>
      </c>
      <c r="V29" s="9">
        <v>9.2609999999999992</v>
      </c>
      <c r="W29" s="9">
        <v>6.9269999999999996</v>
      </c>
      <c r="X29" s="9">
        <v>7.4889999999999999</v>
      </c>
      <c r="Y29" s="9">
        <v>2.97</v>
      </c>
      <c r="Z29" s="9">
        <v>2.149</v>
      </c>
      <c r="AA29" s="9">
        <v>3.1280000000000001</v>
      </c>
    </row>
    <row r="30" spans="1:32" ht="11.25" customHeight="1">
      <c r="A30" s="7" t="s">
        <v>57</v>
      </c>
      <c r="B30" s="8" t="s">
        <v>58</v>
      </c>
      <c r="C30" s="9">
        <v>47.3</v>
      </c>
      <c r="D30" s="9">
        <v>45.603000000000002</v>
      </c>
      <c r="E30" s="9">
        <v>47.677999999999997</v>
      </c>
      <c r="F30" s="9">
        <v>53.628999999999998</v>
      </c>
      <c r="G30" s="9">
        <v>53.103000000000002</v>
      </c>
      <c r="H30" s="9">
        <v>54.011000000000003</v>
      </c>
      <c r="I30" s="9">
        <v>52.735999999999997</v>
      </c>
      <c r="J30" s="9">
        <v>48.895000000000003</v>
      </c>
      <c r="K30" s="9">
        <v>47.08</v>
      </c>
      <c r="L30" s="9">
        <v>56.686</v>
      </c>
      <c r="M30" s="9">
        <v>59.634</v>
      </c>
      <c r="N30" s="9">
        <v>50.405000000000001</v>
      </c>
      <c r="O30" s="9">
        <v>55.47</v>
      </c>
      <c r="P30" s="9">
        <v>83.283000000000001</v>
      </c>
      <c r="Q30" s="9">
        <v>81.08</v>
      </c>
      <c r="R30" s="9">
        <v>69.326999999999998</v>
      </c>
      <c r="S30" s="9">
        <v>93.808999999999997</v>
      </c>
      <c r="T30" s="9">
        <v>112.637</v>
      </c>
      <c r="U30" s="9">
        <v>150.816</v>
      </c>
      <c r="V30" s="9">
        <v>143.78800000000001</v>
      </c>
      <c r="W30" s="9">
        <v>163.19399999999999</v>
      </c>
      <c r="X30" s="9">
        <v>208.93</v>
      </c>
      <c r="Y30" s="9">
        <v>106.604</v>
      </c>
      <c r="Z30" s="9">
        <v>155.89500000000001</v>
      </c>
      <c r="AA30" s="9">
        <v>197.72499999999999</v>
      </c>
    </row>
    <row r="31" spans="1:32" ht="11.25" customHeight="1">
      <c r="A31" s="7" t="s">
        <v>59</v>
      </c>
      <c r="B31" s="8" t="s">
        <v>60</v>
      </c>
      <c r="C31" s="9">
        <v>24.846</v>
      </c>
      <c r="D31" s="9">
        <v>22.571999999999999</v>
      </c>
      <c r="E31" s="9">
        <v>23.582999999999998</v>
      </c>
      <c r="F31" s="9">
        <v>27.207000000000001</v>
      </c>
      <c r="G31" s="9">
        <v>28.061</v>
      </c>
      <c r="H31" s="9">
        <v>30.478000000000002</v>
      </c>
      <c r="I31" s="9">
        <v>29.797999999999998</v>
      </c>
      <c r="J31" s="9">
        <v>25.510999999999999</v>
      </c>
      <c r="K31" s="9">
        <v>22.837</v>
      </c>
      <c r="L31" s="9">
        <v>31.529</v>
      </c>
      <c r="M31" s="9">
        <v>31.741</v>
      </c>
      <c r="N31" s="9">
        <v>25.398</v>
      </c>
      <c r="O31" s="9">
        <v>33.119</v>
      </c>
      <c r="P31" s="9">
        <v>58.164999999999999</v>
      </c>
      <c r="Q31" s="9">
        <v>51.25</v>
      </c>
      <c r="R31" s="9">
        <v>40.198</v>
      </c>
      <c r="S31" s="9">
        <v>60.593000000000004</v>
      </c>
      <c r="T31" s="9">
        <v>68.795000000000002</v>
      </c>
      <c r="U31" s="9">
        <v>96.87</v>
      </c>
      <c r="V31" s="9">
        <v>78.343000000000004</v>
      </c>
      <c r="W31" s="9">
        <v>82.256</v>
      </c>
      <c r="X31" s="9">
        <v>111.88500000000001</v>
      </c>
      <c r="Y31" s="9">
        <v>45.183999999999997</v>
      </c>
      <c r="Z31" s="9">
        <v>88.537999999999997</v>
      </c>
      <c r="AA31" s="9">
        <v>115.49299999999999</v>
      </c>
    </row>
    <row r="32" spans="1:32">
      <c r="A32" s="7" t="s">
        <v>61</v>
      </c>
      <c r="B32" s="8" t="s">
        <v>62</v>
      </c>
      <c r="C32" s="9">
        <v>19.492000000000001</v>
      </c>
      <c r="D32" s="9">
        <v>19.498000000000001</v>
      </c>
      <c r="E32" s="9">
        <v>20.565000000000001</v>
      </c>
      <c r="F32" s="9">
        <v>21.834</v>
      </c>
      <c r="G32" s="9">
        <v>20.456</v>
      </c>
      <c r="H32" s="9">
        <v>19.984000000000002</v>
      </c>
      <c r="I32" s="9">
        <v>18.681000000000001</v>
      </c>
      <c r="J32" s="9">
        <v>19.501000000000001</v>
      </c>
      <c r="K32" s="9">
        <v>20.449000000000002</v>
      </c>
      <c r="L32" s="9">
        <v>20.309000000000001</v>
      </c>
      <c r="M32" s="9">
        <v>20.614999999999998</v>
      </c>
      <c r="N32" s="9">
        <v>17.989999999999998</v>
      </c>
      <c r="O32" s="9">
        <v>16.001000000000001</v>
      </c>
      <c r="P32" s="9">
        <v>16.850999999999999</v>
      </c>
      <c r="Q32" s="9">
        <v>17.527000000000001</v>
      </c>
      <c r="R32" s="9">
        <v>17.887</v>
      </c>
      <c r="S32" s="9">
        <v>18.66</v>
      </c>
      <c r="T32" s="9">
        <v>23.116</v>
      </c>
      <c r="U32" s="9">
        <v>28.73</v>
      </c>
      <c r="V32" s="9">
        <v>34.338000000000001</v>
      </c>
      <c r="W32" s="9">
        <v>36.866999999999997</v>
      </c>
      <c r="X32" s="9">
        <v>41.482999999999997</v>
      </c>
      <c r="Y32" s="9">
        <v>29.361000000000001</v>
      </c>
      <c r="Z32" s="9">
        <v>34.097000000000001</v>
      </c>
      <c r="AA32" s="9">
        <v>38.396999999999998</v>
      </c>
    </row>
    <row r="33" spans="1:27">
      <c r="A33" s="7" t="s">
        <v>63</v>
      </c>
      <c r="B33" s="8" t="s">
        <v>64</v>
      </c>
      <c r="C33" s="9">
        <v>4.1849999999999996</v>
      </c>
      <c r="D33" s="9">
        <v>4.923</v>
      </c>
      <c r="E33" s="9">
        <v>4.883</v>
      </c>
      <c r="F33" s="9">
        <v>6.2969999999999997</v>
      </c>
      <c r="G33" s="9">
        <v>6.3440000000000003</v>
      </c>
      <c r="H33" s="9">
        <v>4.8570000000000002</v>
      </c>
      <c r="I33" s="9">
        <v>5.6310000000000002</v>
      </c>
      <c r="J33" s="9">
        <v>5.1859999999999999</v>
      </c>
      <c r="K33" s="9">
        <v>5.0629999999999997</v>
      </c>
      <c r="L33" s="9">
        <v>6.069</v>
      </c>
      <c r="M33" s="9">
        <v>8.9600000000000009</v>
      </c>
      <c r="N33" s="9">
        <v>8.5350000000000001</v>
      </c>
      <c r="O33" s="9">
        <v>7.306</v>
      </c>
      <c r="P33" s="9">
        <v>9.0630000000000006</v>
      </c>
      <c r="Q33" s="9">
        <v>13.228</v>
      </c>
      <c r="R33" s="9">
        <v>11.323</v>
      </c>
      <c r="S33" s="9">
        <v>14.792</v>
      </c>
      <c r="T33" s="9">
        <v>21.343</v>
      </c>
      <c r="U33" s="9">
        <v>25.25</v>
      </c>
      <c r="V33" s="9">
        <v>30.806000000000001</v>
      </c>
      <c r="W33" s="9">
        <v>45.435000000000002</v>
      </c>
      <c r="X33" s="9">
        <v>57.845999999999997</v>
      </c>
      <c r="Y33" s="9">
        <v>33.051000000000002</v>
      </c>
      <c r="Z33" s="9">
        <v>33.826000000000001</v>
      </c>
      <c r="AA33" s="9">
        <v>44.762999999999998</v>
      </c>
    </row>
    <row r="34" spans="1:27">
      <c r="A34" s="7" t="s">
        <v>65</v>
      </c>
      <c r="B34" s="8" t="s">
        <v>66</v>
      </c>
      <c r="C34" s="9">
        <v>64.355999999999995</v>
      </c>
      <c r="D34" s="9">
        <v>74.34</v>
      </c>
      <c r="E34" s="9">
        <v>73.474000000000004</v>
      </c>
      <c r="F34" s="9">
        <v>71.257999999999996</v>
      </c>
      <c r="G34" s="9">
        <v>73.55</v>
      </c>
      <c r="H34" s="9">
        <v>75.596999999999994</v>
      </c>
      <c r="I34" s="9">
        <v>84.447999999999993</v>
      </c>
      <c r="J34" s="9">
        <v>80.680999999999997</v>
      </c>
      <c r="K34" s="9">
        <v>77.257000000000005</v>
      </c>
      <c r="L34" s="9">
        <v>92.200999999999993</v>
      </c>
      <c r="M34" s="9">
        <v>102.925</v>
      </c>
      <c r="N34" s="9">
        <v>103.611</v>
      </c>
      <c r="O34" s="9">
        <v>116.872</v>
      </c>
      <c r="P34" s="9">
        <v>159.483</v>
      </c>
      <c r="Q34" s="9">
        <v>192.50700000000001</v>
      </c>
      <c r="R34" s="9">
        <v>123.25700000000001</v>
      </c>
      <c r="S34" s="9">
        <v>136.577</v>
      </c>
      <c r="T34" s="9">
        <v>129.791</v>
      </c>
      <c r="U34" s="9">
        <v>192.273</v>
      </c>
      <c r="V34" s="9">
        <v>160.95500000000001</v>
      </c>
      <c r="W34" s="9">
        <v>166.86199999999999</v>
      </c>
      <c r="X34" s="9">
        <v>207.261</v>
      </c>
      <c r="Y34" s="9">
        <v>104.822</v>
      </c>
      <c r="Z34" s="9">
        <v>107.453</v>
      </c>
      <c r="AA34" s="9">
        <v>80.36</v>
      </c>
    </row>
    <row r="35" spans="1:27">
      <c r="A35" s="7" t="s">
        <v>67</v>
      </c>
      <c r="B35" s="8" t="s">
        <v>68</v>
      </c>
      <c r="C35" s="9">
        <v>283.22500000000002</v>
      </c>
      <c r="D35" s="9">
        <v>282.089</v>
      </c>
      <c r="E35" s="9">
        <v>284.74299999999999</v>
      </c>
      <c r="F35" s="9">
        <v>286.077</v>
      </c>
      <c r="G35" s="9">
        <v>261.53399999999999</v>
      </c>
      <c r="H35" s="9">
        <v>281.23099999999999</v>
      </c>
      <c r="I35" s="9">
        <v>298.875</v>
      </c>
      <c r="J35" s="9">
        <v>319.87200000000001</v>
      </c>
      <c r="K35" s="9">
        <v>334.75200000000001</v>
      </c>
      <c r="L35" s="9">
        <v>368.327</v>
      </c>
      <c r="M35" s="9">
        <v>392.59</v>
      </c>
      <c r="N35" s="9">
        <v>440.50099999999998</v>
      </c>
      <c r="O35" s="9">
        <v>440.75299999999999</v>
      </c>
      <c r="P35" s="9">
        <v>470.07400000000001</v>
      </c>
      <c r="Q35" s="9">
        <v>482.73599999999999</v>
      </c>
      <c r="R35" s="9">
        <v>475.78100000000001</v>
      </c>
      <c r="S35" s="9">
        <v>513.38599999999997</v>
      </c>
      <c r="T35" s="9">
        <v>559.06799999999998</v>
      </c>
      <c r="U35" s="9">
        <v>632.91300000000001</v>
      </c>
      <c r="V35" s="9">
        <v>676.33100000000002</v>
      </c>
      <c r="W35" s="9">
        <v>662.95</v>
      </c>
      <c r="X35" s="9">
        <v>644.70899999999995</v>
      </c>
      <c r="Y35" s="9">
        <v>551.75699999999995</v>
      </c>
      <c r="Z35" s="9">
        <v>478.411</v>
      </c>
      <c r="AA35" s="9">
        <v>451.62400000000002</v>
      </c>
    </row>
    <row r="36" spans="1:27">
      <c r="A36" s="7" t="s">
        <v>69</v>
      </c>
      <c r="B36" s="8" t="s">
        <v>70</v>
      </c>
      <c r="C36" s="9">
        <v>275.15300000000002</v>
      </c>
      <c r="D36" s="9">
        <v>288.01900000000001</v>
      </c>
      <c r="E36" s="9">
        <v>295.74</v>
      </c>
      <c r="F36" s="9">
        <v>325.52199999999999</v>
      </c>
      <c r="G36" s="9">
        <v>316.10399999999998</v>
      </c>
      <c r="H36" s="9">
        <v>329.95100000000002</v>
      </c>
      <c r="I36" s="9">
        <v>362.03100000000001</v>
      </c>
      <c r="J36" s="9">
        <v>395.45400000000001</v>
      </c>
      <c r="K36" s="9">
        <v>451.94600000000003</v>
      </c>
      <c r="L36" s="9">
        <v>445.11200000000002</v>
      </c>
      <c r="M36" s="9">
        <v>443.11700000000002</v>
      </c>
      <c r="N36" s="9">
        <v>434.03899999999999</v>
      </c>
      <c r="O36" s="9">
        <v>501.13</v>
      </c>
      <c r="P36" s="9">
        <v>526.96699999999998</v>
      </c>
      <c r="Q36" s="9">
        <v>481.91699999999997</v>
      </c>
      <c r="R36" s="9">
        <v>533.92999999999995</v>
      </c>
      <c r="S36" s="9">
        <v>548.87599999999998</v>
      </c>
      <c r="T36" s="9">
        <v>632.46500000000003</v>
      </c>
      <c r="U36" s="9">
        <v>664.24900000000002</v>
      </c>
      <c r="V36" s="9">
        <v>721.98900000000003</v>
      </c>
      <c r="W36" s="9">
        <v>736.29499999999996</v>
      </c>
      <c r="X36" s="9">
        <v>761.80499999999995</v>
      </c>
      <c r="Y36" s="9">
        <v>545.06799999999998</v>
      </c>
      <c r="Z36" s="9">
        <v>740.55799999999999</v>
      </c>
      <c r="AA36" s="9">
        <v>835.13199999999995</v>
      </c>
    </row>
    <row r="37" spans="1:27">
      <c r="A37" s="7" t="s">
        <v>71</v>
      </c>
      <c r="B37" s="8" t="s">
        <v>72</v>
      </c>
      <c r="C37" s="9">
        <v>114.377</v>
      </c>
      <c r="D37" s="9">
        <v>127.083</v>
      </c>
      <c r="E37" s="9">
        <v>128.786</v>
      </c>
      <c r="F37" s="9">
        <v>146.30600000000001</v>
      </c>
      <c r="G37" s="9">
        <v>136.85400000000001</v>
      </c>
      <c r="H37" s="9">
        <v>140.08600000000001</v>
      </c>
      <c r="I37" s="9">
        <v>158.82900000000001</v>
      </c>
      <c r="J37" s="9">
        <v>171.44499999999999</v>
      </c>
      <c r="K37" s="9">
        <v>210.83</v>
      </c>
      <c r="L37" s="9">
        <v>200.81100000000001</v>
      </c>
      <c r="M37" s="9">
        <v>202.614</v>
      </c>
      <c r="N37" s="9">
        <v>194.84100000000001</v>
      </c>
      <c r="O37" s="9">
        <v>225.21700000000001</v>
      </c>
      <c r="P37" s="9">
        <v>241.041</v>
      </c>
      <c r="Q37" s="9">
        <v>223.31899999999999</v>
      </c>
      <c r="R37" s="9">
        <v>252.41900000000001</v>
      </c>
      <c r="S37" s="9">
        <v>246.11600000000001</v>
      </c>
      <c r="T37" s="9">
        <v>279.44499999999999</v>
      </c>
      <c r="U37" s="9">
        <v>308.67399999999998</v>
      </c>
      <c r="V37" s="9">
        <v>334.38299999999998</v>
      </c>
      <c r="W37" s="9">
        <v>329.91699999999997</v>
      </c>
      <c r="X37" s="9">
        <v>363.399</v>
      </c>
      <c r="Y37" s="9">
        <v>223.49700000000001</v>
      </c>
      <c r="Z37" s="9">
        <v>343.01900000000001</v>
      </c>
      <c r="AA37" s="9">
        <v>411.94900000000001</v>
      </c>
    </row>
    <row r="38" spans="1:27">
      <c r="A38" s="7" t="s">
        <v>73</v>
      </c>
      <c r="B38" s="8" t="s">
        <v>74</v>
      </c>
      <c r="C38" s="9">
        <v>165.98699999999999</v>
      </c>
      <c r="D38" s="9">
        <v>166.578</v>
      </c>
      <c r="E38" s="9">
        <v>172.898</v>
      </c>
      <c r="F38" s="9">
        <v>185.49100000000001</v>
      </c>
      <c r="G38" s="9">
        <v>185.59899999999999</v>
      </c>
      <c r="H38" s="9">
        <v>196.50700000000001</v>
      </c>
      <c r="I38" s="9">
        <v>210.36099999999999</v>
      </c>
      <c r="J38" s="9">
        <v>231.84100000000001</v>
      </c>
      <c r="K38" s="9">
        <v>249.565</v>
      </c>
      <c r="L38" s="9">
        <v>253.06399999999999</v>
      </c>
      <c r="M38" s="9">
        <v>249.66200000000001</v>
      </c>
      <c r="N38" s="9">
        <v>248.69900000000001</v>
      </c>
      <c r="O38" s="9">
        <v>287.27999999999997</v>
      </c>
      <c r="P38" s="9">
        <v>299.3</v>
      </c>
      <c r="Q38" s="9">
        <v>272.92200000000003</v>
      </c>
      <c r="R38" s="9">
        <v>297.68299999999999</v>
      </c>
      <c r="S38" s="9">
        <v>319.28899999999999</v>
      </c>
      <c r="T38" s="9">
        <v>371.02300000000002</v>
      </c>
      <c r="U38" s="9">
        <v>374.87700000000001</v>
      </c>
      <c r="V38" s="9">
        <v>408.178</v>
      </c>
      <c r="W38" s="9">
        <v>427.71</v>
      </c>
      <c r="X38" s="9">
        <v>420.423</v>
      </c>
      <c r="Y38" s="9">
        <v>340.05</v>
      </c>
      <c r="Z38" s="9">
        <v>418.77600000000001</v>
      </c>
      <c r="AA38" s="9">
        <v>446.48700000000002</v>
      </c>
    </row>
    <row r="39" spans="1:27">
      <c r="A39" s="7" t="s">
        <v>75</v>
      </c>
      <c r="B39" s="8" t="s">
        <v>76</v>
      </c>
      <c r="C39" s="9">
        <v>92.073999999999998</v>
      </c>
      <c r="D39" s="9">
        <v>108.914</v>
      </c>
      <c r="E39" s="9">
        <v>118.714</v>
      </c>
      <c r="F39" s="9">
        <v>131.66</v>
      </c>
      <c r="G39" s="9">
        <v>125.11199999999999</v>
      </c>
      <c r="H39" s="9">
        <v>131.893</v>
      </c>
      <c r="I39" s="9">
        <v>135.25399999999999</v>
      </c>
      <c r="J39" s="9">
        <v>140.87899999999999</v>
      </c>
      <c r="K39" s="9">
        <v>151.905</v>
      </c>
      <c r="L39" s="9">
        <v>164.80500000000001</v>
      </c>
      <c r="M39" s="9">
        <v>168.92400000000001</v>
      </c>
      <c r="N39" s="9">
        <v>175.96899999999999</v>
      </c>
      <c r="O39" s="9">
        <v>189.47399999999999</v>
      </c>
      <c r="P39" s="9">
        <v>207.73400000000001</v>
      </c>
      <c r="Q39" s="9">
        <v>201.005</v>
      </c>
      <c r="R39" s="9">
        <v>205.411</v>
      </c>
      <c r="S39" s="9">
        <v>211.70400000000001</v>
      </c>
      <c r="T39" s="9">
        <v>226.51599999999999</v>
      </c>
      <c r="U39" s="9">
        <v>248.30600000000001</v>
      </c>
      <c r="V39" s="9">
        <v>270.54199999999997</v>
      </c>
      <c r="W39" s="9">
        <v>288.96300000000002</v>
      </c>
      <c r="X39" s="9">
        <v>312.327</v>
      </c>
      <c r="Y39" s="9">
        <v>221.89599999999999</v>
      </c>
      <c r="Z39" s="9">
        <v>251.77799999999999</v>
      </c>
      <c r="AA39" s="9">
        <v>288.512</v>
      </c>
    </row>
    <row r="40" spans="1:27">
      <c r="A40" s="7" t="s">
        <v>77</v>
      </c>
      <c r="B40" s="8" t="s">
        <v>78</v>
      </c>
      <c r="C40" s="9">
        <v>31.541</v>
      </c>
      <c r="D40" s="9">
        <v>33.011000000000003</v>
      </c>
      <c r="E40" s="9">
        <v>35.640999999999998</v>
      </c>
      <c r="F40" s="9">
        <v>38.442999999999998</v>
      </c>
      <c r="G40" s="9">
        <v>37.125999999999998</v>
      </c>
      <c r="H40" s="9">
        <v>37.124000000000002</v>
      </c>
      <c r="I40" s="9">
        <v>38.159999999999997</v>
      </c>
      <c r="J40" s="9">
        <v>37.146000000000001</v>
      </c>
      <c r="K40" s="9">
        <v>40.017000000000003</v>
      </c>
      <c r="L40" s="9">
        <v>44.968000000000004</v>
      </c>
      <c r="M40" s="9">
        <v>45.122</v>
      </c>
      <c r="N40" s="9">
        <v>46.731999999999999</v>
      </c>
      <c r="O40" s="9">
        <v>48.348999999999997</v>
      </c>
      <c r="P40" s="9">
        <v>57.936999999999998</v>
      </c>
      <c r="Q40" s="9">
        <v>51.414999999999999</v>
      </c>
      <c r="R40" s="9">
        <v>42.212000000000003</v>
      </c>
      <c r="S40" s="9">
        <v>46.372999999999998</v>
      </c>
      <c r="T40" s="9">
        <v>50.17</v>
      </c>
      <c r="U40" s="9">
        <v>57.784999999999997</v>
      </c>
      <c r="V40" s="9">
        <v>62.677999999999997</v>
      </c>
      <c r="W40" s="9">
        <v>69.197000000000003</v>
      </c>
      <c r="X40" s="9">
        <v>74.980999999999995</v>
      </c>
      <c r="Y40" s="9">
        <v>53.424999999999997</v>
      </c>
      <c r="Z40" s="9">
        <v>60.484000000000002</v>
      </c>
      <c r="AA40" s="9">
        <v>68.343000000000004</v>
      </c>
    </row>
    <row r="41" spans="1:27">
      <c r="A41" s="7" t="s">
        <v>79</v>
      </c>
      <c r="B41" s="8" t="s">
        <v>80</v>
      </c>
      <c r="C41" s="9">
        <v>11.69</v>
      </c>
      <c r="D41" s="9">
        <v>13.281000000000001</v>
      </c>
      <c r="E41" s="9">
        <v>16.349</v>
      </c>
      <c r="F41" s="9">
        <v>17.145</v>
      </c>
      <c r="G41" s="9">
        <v>15.12</v>
      </c>
      <c r="H41" s="9">
        <v>16.254000000000001</v>
      </c>
      <c r="I41" s="9">
        <v>16.760999999999999</v>
      </c>
      <c r="J41" s="9">
        <v>18.18</v>
      </c>
      <c r="K41" s="9">
        <v>20.207000000000001</v>
      </c>
      <c r="L41" s="9">
        <v>21.003</v>
      </c>
      <c r="M41" s="9">
        <v>22.701000000000001</v>
      </c>
      <c r="N41" s="9">
        <v>21.648</v>
      </c>
      <c r="O41" s="9">
        <v>20.795000000000002</v>
      </c>
      <c r="P41" s="9">
        <v>20.068999999999999</v>
      </c>
      <c r="Q41" s="9">
        <v>21.056999999999999</v>
      </c>
      <c r="R41" s="9">
        <v>22.79</v>
      </c>
      <c r="S41" s="9">
        <v>23.018999999999998</v>
      </c>
      <c r="T41" s="9">
        <v>26.24</v>
      </c>
      <c r="U41" s="9">
        <v>31.809000000000001</v>
      </c>
      <c r="V41" s="9">
        <v>36.335000000000001</v>
      </c>
      <c r="W41" s="9">
        <v>37.704999999999998</v>
      </c>
      <c r="X41" s="9">
        <v>43.058999999999997</v>
      </c>
      <c r="Y41" s="9">
        <v>32.189</v>
      </c>
      <c r="Z41" s="9">
        <v>43.393000000000001</v>
      </c>
      <c r="AA41" s="9">
        <v>48.749000000000002</v>
      </c>
    </row>
    <row r="42" spans="1:27">
      <c r="A42" s="7" t="s">
        <v>81</v>
      </c>
      <c r="B42" s="8" t="s">
        <v>82</v>
      </c>
      <c r="C42" s="9">
        <v>11.523</v>
      </c>
      <c r="D42" s="9">
        <v>12.832000000000001</v>
      </c>
      <c r="E42" s="9">
        <v>12.862</v>
      </c>
      <c r="F42" s="9">
        <v>13.362</v>
      </c>
      <c r="G42" s="9">
        <v>13.273999999999999</v>
      </c>
      <c r="H42" s="9">
        <v>13.332000000000001</v>
      </c>
      <c r="I42" s="9">
        <v>13.975</v>
      </c>
      <c r="J42" s="9">
        <v>14.089</v>
      </c>
      <c r="K42" s="9">
        <v>15.768000000000001</v>
      </c>
      <c r="L42" s="9">
        <v>17.268000000000001</v>
      </c>
      <c r="M42" s="9">
        <v>17.625</v>
      </c>
      <c r="N42" s="9">
        <v>18.033999999999999</v>
      </c>
      <c r="O42" s="9">
        <v>19.47</v>
      </c>
      <c r="P42" s="9">
        <v>19.486999999999998</v>
      </c>
      <c r="Q42" s="9">
        <v>19.512</v>
      </c>
      <c r="R42" s="9">
        <v>19.559999999999999</v>
      </c>
      <c r="S42" s="9">
        <v>20.082999999999998</v>
      </c>
      <c r="T42" s="9">
        <v>22.402999999999999</v>
      </c>
      <c r="U42" s="9">
        <v>21.658999999999999</v>
      </c>
      <c r="V42" s="9">
        <v>19.251999999999999</v>
      </c>
      <c r="W42" s="9">
        <v>21.616</v>
      </c>
      <c r="X42" s="9">
        <v>23.306000000000001</v>
      </c>
      <c r="Y42" s="9">
        <v>21.547000000000001</v>
      </c>
      <c r="Z42" s="9">
        <v>23.332000000000001</v>
      </c>
      <c r="AA42" s="9">
        <v>25.388999999999999</v>
      </c>
    </row>
    <row r="43" spans="1:27">
      <c r="A43" s="7" t="s">
        <v>83</v>
      </c>
      <c r="B43" s="8" t="s">
        <v>84</v>
      </c>
      <c r="C43" s="9">
        <v>25.515000000000001</v>
      </c>
      <c r="D43" s="9">
        <v>34.244999999999997</v>
      </c>
      <c r="E43" s="9">
        <v>37.762</v>
      </c>
      <c r="F43" s="9">
        <v>45.173999999999999</v>
      </c>
      <c r="G43" s="9">
        <v>43.658999999999999</v>
      </c>
      <c r="H43" s="9">
        <v>48.061</v>
      </c>
      <c r="I43" s="9">
        <v>49.357999999999997</v>
      </c>
      <c r="J43" s="9">
        <v>54.027000000000001</v>
      </c>
      <c r="K43" s="9">
        <v>56.703000000000003</v>
      </c>
      <c r="L43" s="9">
        <v>60.531999999999996</v>
      </c>
      <c r="M43" s="9">
        <v>62.857999999999997</v>
      </c>
      <c r="N43" s="9">
        <v>66.991</v>
      </c>
      <c r="O43" s="9">
        <v>74.381</v>
      </c>
      <c r="P43" s="9">
        <v>86.078999999999994</v>
      </c>
      <c r="Q43" s="9">
        <v>89.956000000000003</v>
      </c>
      <c r="R43" s="9">
        <v>98.052999999999997</v>
      </c>
      <c r="S43" s="9">
        <v>98.183999999999997</v>
      </c>
      <c r="T43" s="9">
        <v>109.938</v>
      </c>
      <c r="U43" s="9">
        <v>123.55800000000001</v>
      </c>
      <c r="V43" s="9">
        <v>134.28</v>
      </c>
      <c r="W43" s="9">
        <v>139.114</v>
      </c>
      <c r="X43" s="9">
        <v>147.364</v>
      </c>
      <c r="Y43" s="9">
        <v>104.274</v>
      </c>
      <c r="Z43" s="9">
        <v>115.59</v>
      </c>
      <c r="AA43" s="9">
        <v>134.863</v>
      </c>
    </row>
    <row r="44" spans="1:27">
      <c r="A44" s="7" t="s">
        <v>85</v>
      </c>
      <c r="B44" s="8" t="s">
        <v>86</v>
      </c>
      <c r="C44" s="9">
        <v>7.1749999999999998</v>
      </c>
      <c r="D44" s="9">
        <v>7.4770000000000003</v>
      </c>
      <c r="E44" s="9">
        <v>7.9509999999999996</v>
      </c>
      <c r="F44" s="9">
        <v>8.4860000000000007</v>
      </c>
      <c r="G44" s="9">
        <v>8.6809999999999992</v>
      </c>
      <c r="H44" s="9">
        <v>8.7189999999999994</v>
      </c>
      <c r="I44" s="9">
        <v>8.5329999999999995</v>
      </c>
      <c r="J44" s="9">
        <v>8.3870000000000005</v>
      </c>
      <c r="K44" s="9">
        <v>8.8040000000000003</v>
      </c>
      <c r="L44" s="9">
        <v>8.8260000000000005</v>
      </c>
      <c r="M44" s="9">
        <v>7.9779999999999998</v>
      </c>
      <c r="N44" s="9">
        <v>8.7870000000000008</v>
      </c>
      <c r="O44" s="9">
        <v>7.702</v>
      </c>
      <c r="P44" s="9">
        <v>7.1429999999999998</v>
      </c>
      <c r="Q44" s="9">
        <v>7.7080000000000002</v>
      </c>
      <c r="R44" s="9">
        <v>8.1270000000000007</v>
      </c>
      <c r="S44" s="9">
        <v>7.4589999999999996</v>
      </c>
      <c r="T44" s="9">
        <v>7.7859999999999996</v>
      </c>
      <c r="U44" s="9">
        <v>8.6579999999999995</v>
      </c>
      <c r="V44" s="9">
        <v>9.3209999999999997</v>
      </c>
      <c r="W44" s="9">
        <v>8.1509999999999998</v>
      </c>
      <c r="X44" s="9">
        <v>7.3440000000000003</v>
      </c>
      <c r="Y44" s="9">
        <v>4.5640000000000001</v>
      </c>
      <c r="Z44" s="9">
        <v>3.9159999999999999</v>
      </c>
      <c r="AA44" s="9">
        <v>4.2960000000000003</v>
      </c>
    </row>
    <row r="45" spans="1:27">
      <c r="A45" s="7" t="s">
        <v>87</v>
      </c>
      <c r="B45" s="8" t="s">
        <v>88</v>
      </c>
      <c r="C45" s="9">
        <v>12.167</v>
      </c>
      <c r="D45" s="9">
        <v>12.913</v>
      </c>
      <c r="E45" s="9">
        <v>12.978</v>
      </c>
      <c r="F45" s="9">
        <v>13.007</v>
      </c>
      <c r="G45" s="9">
        <v>12.715</v>
      </c>
      <c r="H45" s="9">
        <v>13.52</v>
      </c>
      <c r="I45" s="9">
        <v>14.454000000000001</v>
      </c>
      <c r="J45" s="9">
        <v>14.959</v>
      </c>
      <c r="K45" s="9">
        <v>14.542</v>
      </c>
      <c r="L45" s="9">
        <v>16.332000000000001</v>
      </c>
      <c r="M45" s="9">
        <v>17.03</v>
      </c>
      <c r="N45" s="9">
        <v>16.254999999999999</v>
      </c>
      <c r="O45" s="9">
        <v>15.217000000000001</v>
      </c>
      <c r="P45" s="9">
        <v>13.737</v>
      </c>
      <c r="Q45" s="9">
        <v>7.8109999999999999</v>
      </c>
      <c r="R45" s="9">
        <v>11.99</v>
      </c>
      <c r="S45" s="9">
        <v>12.348000000000001</v>
      </c>
      <c r="T45" s="9">
        <v>11.862</v>
      </c>
      <c r="U45" s="9">
        <v>12.8</v>
      </c>
      <c r="V45" s="9">
        <v>13.615</v>
      </c>
      <c r="W45" s="9">
        <v>14.12</v>
      </c>
      <c r="X45" s="9">
        <v>14.128</v>
      </c>
      <c r="Y45" s="9">
        <v>10.284000000000001</v>
      </c>
      <c r="Z45" s="9">
        <v>8.2669999999999995</v>
      </c>
      <c r="AA45" s="9">
        <v>6.3609999999999998</v>
      </c>
    </row>
    <row r="46" spans="1:27">
      <c r="A46" s="7" t="s">
        <v>89</v>
      </c>
      <c r="B46" s="8" t="s">
        <v>90</v>
      </c>
      <c r="C46" s="9">
        <v>7.4390000000000001</v>
      </c>
      <c r="D46" s="9">
        <v>11.356</v>
      </c>
      <c r="E46" s="9">
        <v>12.371</v>
      </c>
      <c r="F46" s="9">
        <v>14.263999999999999</v>
      </c>
      <c r="G46" s="9">
        <v>13.805</v>
      </c>
      <c r="H46" s="9">
        <v>15.206</v>
      </c>
      <c r="I46" s="9">
        <v>15.243</v>
      </c>
      <c r="J46" s="9">
        <v>16.542000000000002</v>
      </c>
      <c r="K46" s="9">
        <v>19.024999999999999</v>
      </c>
      <c r="L46" s="9">
        <v>20.120999999999999</v>
      </c>
      <c r="M46" s="9">
        <v>21.042999999999999</v>
      </c>
      <c r="N46" s="9">
        <v>24.782</v>
      </c>
      <c r="O46" s="9">
        <v>30.619</v>
      </c>
      <c r="P46" s="9">
        <v>33.171999999999997</v>
      </c>
      <c r="Q46" s="9">
        <v>30.821000000000002</v>
      </c>
      <c r="R46" s="9">
        <v>28.164000000000001</v>
      </c>
      <c r="S46" s="9">
        <v>29.294</v>
      </c>
      <c r="T46" s="9">
        <v>28.350999999999999</v>
      </c>
      <c r="U46" s="9">
        <v>28.36</v>
      </c>
      <c r="V46" s="9">
        <v>32.226999999999997</v>
      </c>
      <c r="W46" s="9">
        <v>38.17</v>
      </c>
      <c r="X46" s="9">
        <v>42.106999999999999</v>
      </c>
      <c r="Y46" s="9">
        <v>32.872999999999998</v>
      </c>
      <c r="Z46" s="9">
        <v>34.72</v>
      </c>
      <c r="AA46" s="9">
        <v>41.36</v>
      </c>
    </row>
    <row r="47" spans="1:27">
      <c r="A47" s="7" t="s">
        <v>91</v>
      </c>
      <c r="B47" s="8" t="s">
        <v>92</v>
      </c>
      <c r="C47" s="9">
        <v>1.0580000000000001</v>
      </c>
      <c r="D47" s="9">
        <v>1.712</v>
      </c>
      <c r="E47" s="9">
        <v>1.9139999999999999</v>
      </c>
      <c r="F47" s="9">
        <v>2.3559999999999999</v>
      </c>
      <c r="G47" s="9">
        <v>2.0960000000000001</v>
      </c>
      <c r="H47" s="9">
        <v>2.36</v>
      </c>
      <c r="I47" s="9">
        <v>2.5649999999999999</v>
      </c>
      <c r="J47" s="9">
        <v>2.8839999999999999</v>
      </c>
      <c r="K47" s="9">
        <v>3.6539999999999999</v>
      </c>
      <c r="L47" s="9">
        <v>3.9990000000000001</v>
      </c>
      <c r="M47" s="9">
        <v>4.3780000000000001</v>
      </c>
      <c r="N47" s="9">
        <v>5.133</v>
      </c>
      <c r="O47" s="9">
        <v>7.617</v>
      </c>
      <c r="P47" s="9">
        <v>7.8929999999999998</v>
      </c>
      <c r="Q47" s="9">
        <v>10.92</v>
      </c>
      <c r="R47" s="9">
        <v>13.183999999999999</v>
      </c>
      <c r="S47" s="9">
        <v>15.106</v>
      </c>
      <c r="T47" s="9">
        <v>12.646000000000001</v>
      </c>
      <c r="U47" s="9">
        <v>9.6690000000000005</v>
      </c>
      <c r="V47" s="9">
        <v>12.282</v>
      </c>
      <c r="W47" s="9">
        <v>12.839</v>
      </c>
      <c r="X47" s="9">
        <v>15.154999999999999</v>
      </c>
      <c r="Y47" s="9">
        <v>11.682</v>
      </c>
      <c r="Z47" s="9">
        <v>15.164</v>
      </c>
      <c r="AA47" s="9">
        <v>16.477</v>
      </c>
    </row>
    <row r="48" spans="1:27">
      <c r="A48" s="7" t="s">
        <v>93</v>
      </c>
      <c r="B48" s="8" t="s">
        <v>94</v>
      </c>
      <c r="C48" s="9">
        <v>72.896000000000001</v>
      </c>
      <c r="D48" s="9">
        <v>84.765000000000001</v>
      </c>
      <c r="E48" s="9">
        <v>84.242999999999995</v>
      </c>
      <c r="F48" s="9">
        <v>89.834000000000003</v>
      </c>
      <c r="G48" s="9">
        <v>93.653000000000006</v>
      </c>
      <c r="H48" s="9">
        <v>95.960999999999999</v>
      </c>
      <c r="I48" s="9">
        <v>105.10599999999999</v>
      </c>
      <c r="J48" s="9">
        <v>115.989</v>
      </c>
      <c r="K48" s="9">
        <v>141.958</v>
      </c>
      <c r="L48" s="9">
        <v>161.87100000000001</v>
      </c>
      <c r="M48" s="9">
        <v>200.495</v>
      </c>
      <c r="N48" s="9">
        <v>222.41399999999999</v>
      </c>
      <c r="O48" s="9">
        <v>254.155</v>
      </c>
      <c r="P48" s="9">
        <v>360.86</v>
      </c>
      <c r="Q48" s="9">
        <v>355.91</v>
      </c>
      <c r="R48" s="9">
        <v>325.48500000000001</v>
      </c>
      <c r="S48" s="9">
        <v>326.09800000000001</v>
      </c>
      <c r="T48" s="9">
        <v>313.36399999999998</v>
      </c>
      <c r="U48" s="9">
        <v>329.62799999999999</v>
      </c>
      <c r="V48" s="9">
        <v>371.98700000000002</v>
      </c>
      <c r="W48" s="9">
        <v>377.66</v>
      </c>
      <c r="X48" s="9">
        <v>405.71300000000002</v>
      </c>
      <c r="Y48" s="9">
        <v>405.322</v>
      </c>
      <c r="Z48" s="9">
        <v>426.99299999999999</v>
      </c>
      <c r="AA48" s="9">
        <v>452.42899999999997</v>
      </c>
    </row>
    <row r="49" spans="1:27">
      <c r="A49" s="7" t="s">
        <v>95</v>
      </c>
      <c r="B49" s="8" t="s">
        <v>96</v>
      </c>
      <c r="C49" s="9">
        <v>38.826999999999998</v>
      </c>
      <c r="D49" s="9">
        <v>43.981999999999999</v>
      </c>
      <c r="E49" s="9">
        <v>45.347000000000001</v>
      </c>
      <c r="F49" s="9">
        <v>49.209000000000003</v>
      </c>
      <c r="G49" s="9">
        <v>50.759</v>
      </c>
      <c r="H49" s="9">
        <v>51.405999999999999</v>
      </c>
      <c r="I49" s="9">
        <v>58.747999999999998</v>
      </c>
      <c r="J49" s="9">
        <v>62.232999999999997</v>
      </c>
      <c r="K49" s="9">
        <v>74.302000000000007</v>
      </c>
      <c r="L49" s="9">
        <v>80.509</v>
      </c>
      <c r="M49" s="9">
        <v>92.159000000000006</v>
      </c>
      <c r="N49" s="9">
        <v>100.395</v>
      </c>
      <c r="O49" s="9">
        <v>94.805999999999997</v>
      </c>
      <c r="P49" s="9">
        <v>146.273</v>
      </c>
      <c r="Q49" s="9">
        <v>156.059</v>
      </c>
      <c r="R49" s="9">
        <v>140.946</v>
      </c>
      <c r="S49" s="9">
        <v>135.714</v>
      </c>
      <c r="T49" s="9">
        <v>136.28700000000001</v>
      </c>
      <c r="U49" s="9">
        <v>139.96899999999999</v>
      </c>
      <c r="V49" s="9">
        <v>170.54499999999999</v>
      </c>
      <c r="W49" s="9">
        <v>168.27099999999999</v>
      </c>
      <c r="X49" s="9">
        <v>185.459</v>
      </c>
      <c r="Y49" s="9">
        <v>179.83600000000001</v>
      </c>
      <c r="Z49" s="9">
        <v>174.102</v>
      </c>
      <c r="AA49" s="9">
        <v>192.01499999999999</v>
      </c>
    </row>
    <row r="50" spans="1:27">
      <c r="A50" s="7" t="s">
        <v>97</v>
      </c>
      <c r="B50" s="8" t="s">
        <v>98</v>
      </c>
      <c r="C50" s="9">
        <v>3.0409999999999999</v>
      </c>
      <c r="D50" s="9">
        <v>5.1559999999999997</v>
      </c>
      <c r="E50" s="9">
        <v>3.6110000000000002</v>
      </c>
      <c r="F50" s="9">
        <v>6.0389999999999997</v>
      </c>
      <c r="G50" s="9">
        <v>7.6689999999999996</v>
      </c>
      <c r="H50" s="9">
        <v>8.6780000000000008</v>
      </c>
      <c r="I50" s="9">
        <v>8.89</v>
      </c>
      <c r="J50" s="9">
        <v>11.435</v>
      </c>
      <c r="K50" s="9">
        <v>11.464</v>
      </c>
      <c r="L50" s="9">
        <v>12.512</v>
      </c>
      <c r="M50" s="9">
        <v>12.161</v>
      </c>
      <c r="N50" s="9">
        <v>10.733000000000001</v>
      </c>
      <c r="O50" s="9">
        <v>6.7779999999999996</v>
      </c>
      <c r="P50" s="9">
        <v>23.879000000000001</v>
      </c>
      <c r="Q50" s="9">
        <v>17.808</v>
      </c>
      <c r="R50" s="9">
        <v>21.873000000000001</v>
      </c>
      <c r="S50" s="9">
        <v>28.896000000000001</v>
      </c>
      <c r="T50" s="9">
        <v>25.245000000000001</v>
      </c>
      <c r="U50" s="9">
        <v>27.83</v>
      </c>
      <c r="V50" s="9">
        <v>28.475999999999999</v>
      </c>
      <c r="W50" s="9">
        <v>27.443999999999999</v>
      </c>
      <c r="X50" s="9">
        <v>30.341000000000001</v>
      </c>
      <c r="Y50" s="9">
        <v>27.626999999999999</v>
      </c>
      <c r="Z50" s="9">
        <v>30.347000000000001</v>
      </c>
      <c r="AA50" s="9">
        <v>30.309000000000001</v>
      </c>
    </row>
    <row r="51" spans="1:27">
      <c r="A51" s="7" t="s">
        <v>99</v>
      </c>
      <c r="B51" s="8" t="s">
        <v>100</v>
      </c>
      <c r="C51" s="9">
        <v>35.332000000000001</v>
      </c>
      <c r="D51" s="9">
        <v>38.985999999999997</v>
      </c>
      <c r="E51" s="9">
        <v>38.323999999999998</v>
      </c>
      <c r="F51" s="9">
        <v>37.47</v>
      </c>
      <c r="G51" s="9">
        <v>37.764000000000003</v>
      </c>
      <c r="H51" s="9">
        <v>38.677999999999997</v>
      </c>
      <c r="I51" s="9">
        <v>40.174999999999997</v>
      </c>
      <c r="J51" s="9">
        <v>44.030999999999999</v>
      </c>
      <c r="K51" s="9">
        <v>56.353999999999999</v>
      </c>
      <c r="L51" s="9">
        <v>69.313000000000002</v>
      </c>
      <c r="M51" s="9">
        <v>97.114000000000004</v>
      </c>
      <c r="N51" s="9">
        <v>112.045</v>
      </c>
      <c r="O51" s="9">
        <v>147.16399999999999</v>
      </c>
      <c r="P51" s="9">
        <v>177.05500000000001</v>
      </c>
      <c r="Q51" s="9">
        <v>189.38900000000001</v>
      </c>
      <c r="R51" s="9">
        <v>203.34299999999999</v>
      </c>
      <c r="S51" s="9">
        <v>209.262</v>
      </c>
      <c r="T51" s="9">
        <v>211.90199999999999</v>
      </c>
      <c r="U51" s="9">
        <v>214.727</v>
      </c>
      <c r="V51" s="9">
        <v>231.99600000000001</v>
      </c>
      <c r="W51" s="9">
        <v>229.31800000000001</v>
      </c>
      <c r="X51" s="9">
        <v>238.346</v>
      </c>
      <c r="Y51" s="9">
        <v>245.267</v>
      </c>
      <c r="Z51" s="9">
        <v>269.38900000000001</v>
      </c>
      <c r="AA51" s="9">
        <v>267.69400000000002</v>
      </c>
    </row>
    <row r="52" spans="1:27">
      <c r="A52" s="7" t="s">
        <v>101</v>
      </c>
      <c r="B52" s="8" t="s">
        <v>102</v>
      </c>
      <c r="C52" s="9">
        <v>4.5369999999999999</v>
      </c>
      <c r="D52" s="9">
        <v>6.532</v>
      </c>
      <c r="E52" s="9">
        <v>7.8140000000000001</v>
      </c>
      <c r="F52" s="9">
        <v>8.7309999999999999</v>
      </c>
      <c r="G52" s="9">
        <v>9.6180000000000003</v>
      </c>
      <c r="H52" s="9">
        <v>9.9619999999999997</v>
      </c>
      <c r="I52" s="9">
        <v>11.34</v>
      </c>
      <c r="J52" s="9">
        <v>13.795</v>
      </c>
      <c r="K52" s="9">
        <v>16.974</v>
      </c>
      <c r="L52" s="9">
        <v>18.585999999999999</v>
      </c>
      <c r="M52" s="9">
        <v>18.893000000000001</v>
      </c>
      <c r="N52" s="9">
        <v>20.954999999999998</v>
      </c>
      <c r="O52" s="9">
        <v>40.686</v>
      </c>
      <c r="P52" s="9">
        <v>65.316000000000003</v>
      </c>
      <c r="Q52" s="9">
        <v>56.561</v>
      </c>
      <c r="R52" s="9">
        <v>37.232999999999997</v>
      </c>
      <c r="S52" s="9">
        <v>32.704000000000001</v>
      </c>
      <c r="T52" s="9">
        <v>26.204000000000001</v>
      </c>
      <c r="U52" s="9">
        <v>36.225000000000001</v>
      </c>
      <c r="V52" s="9">
        <v>35.86</v>
      </c>
      <c r="W52" s="9">
        <v>52.058999999999997</v>
      </c>
      <c r="X52" s="9">
        <v>55.853000000000002</v>
      </c>
      <c r="Y52" s="9">
        <v>55.622</v>
      </c>
      <c r="Z52" s="9">
        <v>62.628999999999998</v>
      </c>
      <c r="AA52" s="9">
        <v>76.638000000000005</v>
      </c>
    </row>
    <row r="53" spans="1:27">
      <c r="A53" s="7" t="s">
        <v>103</v>
      </c>
      <c r="B53" s="8" t="s">
        <v>104</v>
      </c>
      <c r="C53" s="9">
        <v>170.27</v>
      </c>
      <c r="D53" s="9">
        <v>200.203</v>
      </c>
      <c r="E53" s="9">
        <v>210.809</v>
      </c>
      <c r="F53" s="9">
        <v>225.506</v>
      </c>
      <c r="G53" s="9">
        <v>214.30099999999999</v>
      </c>
      <c r="H53" s="9">
        <v>207.251</v>
      </c>
      <c r="I53" s="9">
        <v>237.476</v>
      </c>
      <c r="J53" s="9">
        <v>271.53399999999999</v>
      </c>
      <c r="K53" s="9">
        <v>284.66899999999998</v>
      </c>
      <c r="L53" s="9">
        <v>339.31200000000001</v>
      </c>
      <c r="M53" s="9">
        <v>350.19799999999998</v>
      </c>
      <c r="N53" s="9">
        <v>424.97300000000001</v>
      </c>
      <c r="O53" s="9">
        <v>485.45600000000002</v>
      </c>
      <c r="P53" s="9">
        <v>590.57000000000005</v>
      </c>
      <c r="Q53" s="9">
        <v>573.11500000000001</v>
      </c>
      <c r="R53" s="9">
        <v>632.58900000000006</v>
      </c>
      <c r="S53" s="9">
        <v>714.17399999999998</v>
      </c>
      <c r="T53" s="9">
        <v>871.41800000000001</v>
      </c>
      <c r="U53" s="9">
        <v>996.03899999999999</v>
      </c>
      <c r="V53" s="9">
        <v>1051.104</v>
      </c>
      <c r="W53" s="9">
        <v>1131.7650000000001</v>
      </c>
      <c r="X53" s="9">
        <v>1106.4280000000001</v>
      </c>
      <c r="Y53" s="9">
        <v>1038.5129999999999</v>
      </c>
      <c r="Z53" s="9">
        <v>988.14200000000005</v>
      </c>
      <c r="AA53" s="9">
        <v>970.39300000000003</v>
      </c>
    </row>
    <row r="54" spans="1:27">
      <c r="A54" s="7" t="s">
        <v>105</v>
      </c>
      <c r="B54" s="8" t="s">
        <v>106</v>
      </c>
      <c r="C54" s="9">
        <v>64.331000000000003</v>
      </c>
      <c r="D54" s="9">
        <v>75.013999999999996</v>
      </c>
      <c r="E54" s="9">
        <v>70.492000000000004</v>
      </c>
      <c r="F54" s="9">
        <v>65.658000000000001</v>
      </c>
      <c r="G54" s="9">
        <v>59.87</v>
      </c>
      <c r="H54" s="9">
        <v>61.183999999999997</v>
      </c>
      <c r="I54" s="9">
        <v>72.397000000000006</v>
      </c>
      <c r="J54" s="9">
        <v>85.091999999999999</v>
      </c>
      <c r="K54" s="9">
        <v>104.687</v>
      </c>
      <c r="L54" s="9">
        <v>130.55600000000001</v>
      </c>
      <c r="M54" s="9">
        <v>153.185</v>
      </c>
      <c r="N54" s="9">
        <v>161.845</v>
      </c>
      <c r="O54" s="9">
        <v>167.98099999999999</v>
      </c>
      <c r="P54" s="9">
        <v>177.446</v>
      </c>
      <c r="Q54" s="9">
        <v>181.477</v>
      </c>
      <c r="R54" s="9">
        <v>172.595</v>
      </c>
      <c r="S54" s="9">
        <v>194.98099999999999</v>
      </c>
      <c r="T54" s="9">
        <v>252.48</v>
      </c>
      <c r="U54" s="9">
        <v>283.97800000000001</v>
      </c>
      <c r="V54" s="9">
        <v>322.745</v>
      </c>
      <c r="W54" s="9">
        <v>368.83600000000001</v>
      </c>
      <c r="X54" s="9">
        <v>383.05</v>
      </c>
      <c r="Y54" s="9">
        <v>409.245</v>
      </c>
      <c r="Z54" s="9">
        <v>335.077</v>
      </c>
      <c r="AA54" s="9">
        <v>319.74099999999999</v>
      </c>
    </row>
    <row r="55" spans="1:27">
      <c r="A55" s="7" t="s">
        <v>107</v>
      </c>
      <c r="B55" s="8" t="s">
        <v>108</v>
      </c>
      <c r="C55" s="9">
        <v>12.773</v>
      </c>
      <c r="D55" s="9">
        <v>8.8620000000000001</v>
      </c>
      <c r="E55" s="9">
        <v>14.92</v>
      </c>
      <c r="F55" s="9">
        <v>13.8</v>
      </c>
      <c r="G55" s="9">
        <v>21.353000000000002</v>
      </c>
      <c r="H55" s="9">
        <v>24.053999999999998</v>
      </c>
      <c r="I55" s="9">
        <v>26.032</v>
      </c>
      <c r="J55" s="9">
        <v>27.027000000000001</v>
      </c>
      <c r="K55" s="9">
        <v>37.463000000000001</v>
      </c>
      <c r="L55" s="9">
        <v>45.201000000000001</v>
      </c>
      <c r="M55" s="9">
        <v>48.48</v>
      </c>
      <c r="N55" s="9">
        <v>84.498999999999995</v>
      </c>
      <c r="O55" s="9">
        <v>131.62100000000001</v>
      </c>
      <c r="P55" s="9">
        <v>184.768</v>
      </c>
      <c r="Q55" s="9">
        <v>100.1</v>
      </c>
      <c r="R55" s="9">
        <v>105.93600000000001</v>
      </c>
      <c r="S55" s="9">
        <v>142.58099999999999</v>
      </c>
      <c r="T55" s="9">
        <v>176.63900000000001</v>
      </c>
      <c r="U55" s="9">
        <v>191.45699999999999</v>
      </c>
      <c r="V55" s="9">
        <v>253.982</v>
      </c>
      <c r="W55" s="9">
        <v>323.06</v>
      </c>
      <c r="X55" s="9">
        <v>278.45800000000003</v>
      </c>
      <c r="Y55" s="9">
        <v>322.51400000000001</v>
      </c>
      <c r="Z55" s="9">
        <v>311.43400000000003</v>
      </c>
      <c r="AA55" s="9">
        <v>298.55599999999998</v>
      </c>
    </row>
    <row r="56" spans="1:27">
      <c r="A56" s="7" t="s">
        <v>109</v>
      </c>
      <c r="B56" s="8" t="s">
        <v>110</v>
      </c>
      <c r="C56" s="9">
        <v>48.645000000000003</v>
      </c>
      <c r="D56" s="9">
        <v>46.683999999999997</v>
      </c>
      <c r="E56" s="9">
        <v>48.86</v>
      </c>
      <c r="F56" s="9">
        <v>47.094000000000001</v>
      </c>
      <c r="G56" s="9">
        <v>41.198</v>
      </c>
      <c r="H56" s="9">
        <v>34.298000000000002</v>
      </c>
      <c r="I56" s="9">
        <v>46.158999999999999</v>
      </c>
      <c r="J56" s="9">
        <v>46.167999999999999</v>
      </c>
      <c r="K56" s="9">
        <v>36.655000000000001</v>
      </c>
      <c r="L56" s="9">
        <v>35.444000000000003</v>
      </c>
      <c r="M56" s="9">
        <v>28.471</v>
      </c>
      <c r="N56" s="9">
        <v>23.045999999999999</v>
      </c>
      <c r="O56" s="9">
        <v>43.991</v>
      </c>
      <c r="P56" s="9">
        <v>32.399000000000001</v>
      </c>
      <c r="Q56" s="9">
        <v>69.787999999999997</v>
      </c>
      <c r="R56" s="9">
        <v>107.395</v>
      </c>
      <c r="S56" s="9">
        <v>114.401</v>
      </c>
      <c r="T56" s="9">
        <v>111.212</v>
      </c>
      <c r="U56" s="9">
        <v>120.002</v>
      </c>
      <c r="V56" s="9">
        <v>107.244</v>
      </c>
      <c r="W56" s="9">
        <v>110.239</v>
      </c>
      <c r="X56" s="9">
        <v>155.78899999999999</v>
      </c>
      <c r="Y56" s="9">
        <v>81.753</v>
      </c>
      <c r="Z56" s="9">
        <v>102.869</v>
      </c>
      <c r="AA56" s="9">
        <v>104.241</v>
      </c>
    </row>
    <row r="57" spans="1:27">
      <c r="A57" s="7" t="s">
        <v>111</v>
      </c>
      <c r="B57" s="8" t="s">
        <v>112</v>
      </c>
      <c r="C57" s="9">
        <v>28.056999999999999</v>
      </c>
      <c r="D57" s="9">
        <v>25.39</v>
      </c>
      <c r="E57" s="9">
        <v>27.98</v>
      </c>
      <c r="F57" s="9">
        <v>26.553999999999998</v>
      </c>
      <c r="G57" s="9">
        <v>24.213999999999999</v>
      </c>
      <c r="H57" s="9">
        <v>23.945</v>
      </c>
      <c r="I57" s="9">
        <v>29.236000000000001</v>
      </c>
      <c r="J57" s="9">
        <v>30.338999999999999</v>
      </c>
      <c r="K57" s="9">
        <v>36.21</v>
      </c>
      <c r="L57" s="9">
        <v>43.317</v>
      </c>
      <c r="M57" s="9">
        <v>52.073999999999998</v>
      </c>
      <c r="N57" s="9">
        <v>55.470999999999997</v>
      </c>
      <c r="O57" s="9">
        <v>58.8</v>
      </c>
      <c r="P57" s="9">
        <v>72.659000000000006</v>
      </c>
      <c r="Q57" s="9">
        <v>64.197999999999993</v>
      </c>
      <c r="R57" s="9">
        <v>53.415999999999997</v>
      </c>
      <c r="S57" s="9">
        <v>50.356000000000002</v>
      </c>
      <c r="T57" s="9">
        <v>57.933</v>
      </c>
      <c r="U57" s="9">
        <v>60.357999999999997</v>
      </c>
      <c r="V57" s="9">
        <v>67.748999999999995</v>
      </c>
      <c r="W57" s="9">
        <v>83</v>
      </c>
      <c r="X57" s="9">
        <v>74.608000000000004</v>
      </c>
      <c r="Y57" s="9">
        <v>81.093000000000004</v>
      </c>
      <c r="Z57" s="9">
        <v>82.006</v>
      </c>
      <c r="AA57" s="9">
        <v>83.087000000000003</v>
      </c>
    </row>
    <row r="58" spans="1:27">
      <c r="A58" s="7" t="s">
        <v>113</v>
      </c>
      <c r="B58" s="8" t="s">
        <v>114</v>
      </c>
      <c r="C58" s="9">
        <v>95.120999999999995</v>
      </c>
      <c r="D58" s="9">
        <v>123.51</v>
      </c>
      <c r="E58" s="9">
        <v>133.523</v>
      </c>
      <c r="F58" s="9">
        <v>159.26</v>
      </c>
      <c r="G58" s="9">
        <v>162.553</v>
      </c>
      <c r="H58" s="9">
        <v>165.17500000000001</v>
      </c>
      <c r="I58" s="9">
        <v>175.32499999999999</v>
      </c>
      <c r="J58" s="9">
        <v>196.52699999999999</v>
      </c>
      <c r="K58" s="9">
        <v>195.316</v>
      </c>
      <c r="L58" s="9">
        <v>226.83500000000001</v>
      </c>
      <c r="M58" s="9">
        <v>227.26599999999999</v>
      </c>
      <c r="N58" s="9">
        <v>271.53899999999999</v>
      </c>
      <c r="O58" s="9">
        <v>282.24599999999998</v>
      </c>
      <c r="P58" s="9">
        <v>347.36700000000002</v>
      </c>
      <c r="Q58" s="9">
        <v>393.029</v>
      </c>
      <c r="R58" s="9">
        <v>432.11200000000002</v>
      </c>
      <c r="S58" s="9">
        <v>448.25700000000001</v>
      </c>
      <c r="T58" s="9">
        <v>522.57399999999996</v>
      </c>
      <c r="U58" s="9">
        <v>617.96500000000003</v>
      </c>
      <c r="V58" s="9">
        <v>642.404</v>
      </c>
      <c r="W58" s="9">
        <v>605.28700000000003</v>
      </c>
      <c r="X58" s="9">
        <v>540.56500000000005</v>
      </c>
      <c r="Y58" s="9">
        <v>522.80100000000004</v>
      </c>
      <c r="Z58" s="9">
        <v>519.87699999999995</v>
      </c>
      <c r="AA58" s="9">
        <v>525.12</v>
      </c>
    </row>
    <row r="59" spans="1:27">
      <c r="A59" s="7" t="s">
        <v>115</v>
      </c>
      <c r="B59" s="8" t="s">
        <v>116</v>
      </c>
      <c r="C59" s="9">
        <v>12.535</v>
      </c>
      <c r="D59" s="9">
        <v>17.584</v>
      </c>
      <c r="E59" s="9">
        <v>19.391999999999999</v>
      </c>
      <c r="F59" s="9">
        <v>21.384</v>
      </c>
      <c r="G59" s="9">
        <v>20.925999999999998</v>
      </c>
      <c r="H59" s="9">
        <v>21.507999999999999</v>
      </c>
      <c r="I59" s="9">
        <v>24.178999999999998</v>
      </c>
      <c r="J59" s="9">
        <v>27.788</v>
      </c>
      <c r="K59" s="9">
        <v>30.844999999999999</v>
      </c>
      <c r="L59" s="9">
        <v>35.219000000000001</v>
      </c>
      <c r="M59" s="9">
        <v>36.996000000000002</v>
      </c>
      <c r="N59" s="9">
        <v>47.64</v>
      </c>
      <c r="O59" s="9">
        <v>50.84</v>
      </c>
      <c r="P59" s="9">
        <v>65.337999999999994</v>
      </c>
      <c r="Q59" s="9">
        <v>50.914000000000001</v>
      </c>
      <c r="R59" s="9">
        <v>48.206000000000003</v>
      </c>
      <c r="S59" s="9">
        <v>71.087000000000003</v>
      </c>
      <c r="T59" s="9">
        <v>88.013999999999996</v>
      </c>
      <c r="U59" s="9">
        <v>100.886</v>
      </c>
      <c r="V59" s="9">
        <v>85.472999999999999</v>
      </c>
      <c r="W59" s="9">
        <v>96.34</v>
      </c>
      <c r="X59" s="9">
        <v>100.19799999999999</v>
      </c>
      <c r="Y59" s="9">
        <v>73.203999999999994</v>
      </c>
      <c r="Z59" s="9">
        <v>88.659000000000006</v>
      </c>
      <c r="AA59" s="9">
        <v>86.394000000000005</v>
      </c>
    </row>
    <row r="60" spans="1:27">
      <c r="A60" s="7" t="s">
        <v>117</v>
      </c>
      <c r="B60" s="8" t="s">
        <v>118</v>
      </c>
      <c r="C60" s="9">
        <v>333.85199999999998</v>
      </c>
      <c r="D60" s="9">
        <v>398.72199999999998</v>
      </c>
      <c r="E60" s="9">
        <v>425.91</v>
      </c>
      <c r="F60" s="9">
        <v>460.13299999999998</v>
      </c>
      <c r="G60" s="9">
        <v>481.65199999999999</v>
      </c>
      <c r="H60" s="9">
        <v>518.85699999999997</v>
      </c>
      <c r="I60" s="9">
        <v>550.298</v>
      </c>
      <c r="J60" s="9">
        <v>593.30499999999995</v>
      </c>
      <c r="K60" s="9">
        <v>657.29899999999998</v>
      </c>
      <c r="L60" s="9">
        <v>710.85699999999997</v>
      </c>
      <c r="M60" s="9">
        <v>751.12</v>
      </c>
      <c r="N60" s="9">
        <v>831.73900000000003</v>
      </c>
      <c r="O60" s="9">
        <v>849.15</v>
      </c>
      <c r="P60" s="9">
        <v>885.45699999999999</v>
      </c>
      <c r="Q60" s="9">
        <v>913.29899999999998</v>
      </c>
      <c r="R60" s="9">
        <v>898.33399999999995</v>
      </c>
      <c r="S60" s="9">
        <v>950.44799999999998</v>
      </c>
      <c r="T60" s="9">
        <v>1008.49</v>
      </c>
      <c r="U60" s="9">
        <v>1079.9670000000001</v>
      </c>
      <c r="V60" s="9">
        <v>1144.922</v>
      </c>
      <c r="W60" s="9">
        <v>1217.1120000000001</v>
      </c>
      <c r="X60" s="9">
        <v>1275.8800000000001</v>
      </c>
      <c r="Y60" s="9">
        <v>1219.864</v>
      </c>
      <c r="Z60" s="9">
        <v>1259.953</v>
      </c>
      <c r="AA60" s="9">
        <v>1333.9559999999999</v>
      </c>
    </row>
    <row r="61" spans="1:27">
      <c r="A61" s="7" t="s">
        <v>119</v>
      </c>
      <c r="B61" s="8" t="s">
        <v>120</v>
      </c>
      <c r="C61" s="9">
        <v>19.292000000000002</v>
      </c>
      <c r="D61" s="9">
        <v>19.765000000000001</v>
      </c>
      <c r="E61" s="9">
        <v>22.241</v>
      </c>
      <c r="F61" s="9">
        <v>24.646999999999998</v>
      </c>
      <c r="G61" s="9">
        <v>24.951000000000001</v>
      </c>
      <c r="H61" s="9">
        <v>27.306999999999999</v>
      </c>
      <c r="I61" s="9">
        <v>29.54</v>
      </c>
      <c r="J61" s="9">
        <v>31.28</v>
      </c>
      <c r="K61" s="9">
        <v>31.291</v>
      </c>
      <c r="L61" s="9">
        <v>34.750999999999998</v>
      </c>
      <c r="M61" s="9">
        <v>39.357999999999997</v>
      </c>
      <c r="N61" s="9">
        <v>41.253</v>
      </c>
      <c r="O61" s="9">
        <v>44.433999999999997</v>
      </c>
      <c r="P61" s="9">
        <v>41.466999999999999</v>
      </c>
      <c r="Q61" s="9">
        <v>45.088999999999999</v>
      </c>
      <c r="R61" s="9">
        <v>49.228999999999999</v>
      </c>
      <c r="S61" s="9">
        <v>60.677</v>
      </c>
      <c r="T61" s="9">
        <v>52.613999999999997</v>
      </c>
      <c r="U61" s="9">
        <v>49.289000000000001</v>
      </c>
      <c r="V61" s="9">
        <v>54.326999999999998</v>
      </c>
      <c r="W61" s="9">
        <v>54.337000000000003</v>
      </c>
      <c r="X61" s="9">
        <v>46.088000000000001</v>
      </c>
      <c r="Y61" s="9">
        <v>62.539000000000001</v>
      </c>
      <c r="Z61" s="9">
        <v>62.665999999999997</v>
      </c>
      <c r="AA61" s="9">
        <v>58.127000000000002</v>
      </c>
    </row>
    <row r="62" spans="1:27">
      <c r="A62" s="7" t="s">
        <v>121</v>
      </c>
      <c r="B62" s="8" t="s">
        <v>122</v>
      </c>
      <c r="C62" s="9">
        <v>3.4470000000000001</v>
      </c>
      <c r="D62" s="9">
        <v>5.0229999999999997</v>
      </c>
      <c r="E62" s="9">
        <v>6.1890000000000001</v>
      </c>
      <c r="F62" s="9">
        <v>7.0780000000000003</v>
      </c>
      <c r="G62" s="9">
        <v>8.2379999999999995</v>
      </c>
      <c r="H62" s="9">
        <v>8.3369999999999997</v>
      </c>
      <c r="I62" s="9">
        <v>10.301</v>
      </c>
      <c r="J62" s="9">
        <v>13.057</v>
      </c>
      <c r="K62" s="9">
        <v>16.148</v>
      </c>
      <c r="L62" s="9">
        <v>20.302</v>
      </c>
      <c r="M62" s="9">
        <v>27.387</v>
      </c>
      <c r="N62" s="9">
        <v>40.201000000000001</v>
      </c>
      <c r="O62" s="9">
        <v>54.738999999999997</v>
      </c>
      <c r="P62" s="9">
        <v>62.735999999999997</v>
      </c>
      <c r="Q62" s="9">
        <v>59.146999999999998</v>
      </c>
      <c r="R62" s="9">
        <v>56.113999999999997</v>
      </c>
      <c r="S62" s="9">
        <v>57.139000000000003</v>
      </c>
      <c r="T62" s="9">
        <v>53.640999999999998</v>
      </c>
      <c r="U62" s="9">
        <v>56.442999999999998</v>
      </c>
      <c r="V62" s="9">
        <v>57.61</v>
      </c>
      <c r="W62" s="9">
        <v>73.299000000000007</v>
      </c>
      <c r="X62" s="9">
        <v>81.802000000000007</v>
      </c>
      <c r="Y62" s="9">
        <v>73.13</v>
      </c>
      <c r="Z62" s="9">
        <v>87.164000000000001</v>
      </c>
      <c r="AA62" s="9">
        <v>89.394000000000005</v>
      </c>
    </row>
    <row r="63" spans="1:27">
      <c r="A63" s="7" t="s">
        <v>123</v>
      </c>
      <c r="B63" s="8" t="s">
        <v>124</v>
      </c>
      <c r="C63" s="9">
        <v>54.031999999999996</v>
      </c>
      <c r="D63" s="9">
        <v>61.756999999999998</v>
      </c>
      <c r="E63" s="9">
        <v>69.671000000000006</v>
      </c>
      <c r="F63" s="9">
        <v>71.244</v>
      </c>
      <c r="G63" s="9">
        <v>74.597999999999999</v>
      </c>
      <c r="H63" s="9">
        <v>76.629000000000005</v>
      </c>
      <c r="I63" s="9">
        <v>79.209999999999994</v>
      </c>
      <c r="J63" s="9">
        <v>84.14</v>
      </c>
      <c r="K63" s="9">
        <v>101.395</v>
      </c>
      <c r="L63" s="9">
        <v>117.309</v>
      </c>
      <c r="M63" s="9">
        <v>134.18</v>
      </c>
      <c r="N63" s="9">
        <v>150.48699999999999</v>
      </c>
      <c r="O63" s="9">
        <v>157.93799999999999</v>
      </c>
      <c r="P63" s="9">
        <v>184.45599999999999</v>
      </c>
      <c r="Q63" s="9">
        <v>186.62200000000001</v>
      </c>
      <c r="R63" s="9">
        <v>185.24199999999999</v>
      </c>
      <c r="S63" s="9">
        <v>192.392</v>
      </c>
      <c r="T63" s="9">
        <v>211.53800000000001</v>
      </c>
      <c r="U63" s="9">
        <v>239.47399999999999</v>
      </c>
      <c r="V63" s="9">
        <v>240.96899999999999</v>
      </c>
      <c r="W63" s="9">
        <v>266.78699999999998</v>
      </c>
      <c r="X63" s="9">
        <v>262.13400000000001</v>
      </c>
      <c r="Y63" s="9">
        <v>240.61600000000001</v>
      </c>
      <c r="Z63" s="9">
        <v>238.41200000000001</v>
      </c>
      <c r="AA63" s="9">
        <v>235.15700000000001</v>
      </c>
    </row>
    <row r="64" spans="1:27">
      <c r="A64" s="7" t="s">
        <v>125</v>
      </c>
      <c r="B64" s="8" t="s">
        <v>126</v>
      </c>
      <c r="C64" s="9">
        <v>28.026</v>
      </c>
      <c r="D64" s="9">
        <v>38.079000000000001</v>
      </c>
      <c r="E64" s="9">
        <v>41.069000000000003</v>
      </c>
      <c r="F64" s="9">
        <v>45.582000000000001</v>
      </c>
      <c r="G64" s="9">
        <v>49.417000000000002</v>
      </c>
      <c r="H64" s="9">
        <v>53.581000000000003</v>
      </c>
      <c r="I64" s="9">
        <v>55.633000000000003</v>
      </c>
      <c r="J64" s="9">
        <v>62.648000000000003</v>
      </c>
      <c r="K64" s="9">
        <v>66.165000000000006</v>
      </c>
      <c r="L64" s="9">
        <v>69.578000000000003</v>
      </c>
      <c r="M64" s="9">
        <v>72.239000000000004</v>
      </c>
      <c r="N64" s="9">
        <v>84.573999999999998</v>
      </c>
      <c r="O64" s="9">
        <v>93.474999999999994</v>
      </c>
      <c r="P64" s="9">
        <v>90.974000000000004</v>
      </c>
      <c r="Q64" s="9">
        <v>86.971999999999994</v>
      </c>
      <c r="R64" s="9">
        <v>87.369</v>
      </c>
      <c r="S64" s="9">
        <v>87.596999999999994</v>
      </c>
      <c r="T64" s="9">
        <v>110.349</v>
      </c>
      <c r="U64" s="9">
        <v>121.021</v>
      </c>
      <c r="V64" s="9">
        <v>125.017</v>
      </c>
      <c r="W64" s="9">
        <v>140.85</v>
      </c>
      <c r="X64" s="9">
        <v>143.102</v>
      </c>
      <c r="Y64" s="9">
        <v>137.13499999999999</v>
      </c>
      <c r="Z64" s="9">
        <v>149.00800000000001</v>
      </c>
      <c r="AA64" s="9">
        <v>160.97800000000001</v>
      </c>
    </row>
    <row r="65" spans="1:27">
      <c r="A65" s="7" t="s">
        <v>127</v>
      </c>
      <c r="B65" s="8" t="s">
        <v>128</v>
      </c>
      <c r="C65" s="9">
        <v>29</v>
      </c>
      <c r="D65" s="9">
        <v>39.22</v>
      </c>
      <c r="E65" s="9">
        <v>45.347999999999999</v>
      </c>
      <c r="F65" s="9">
        <v>50.44</v>
      </c>
      <c r="G65" s="9">
        <v>52.872999999999998</v>
      </c>
      <c r="H65" s="9">
        <v>54.36</v>
      </c>
      <c r="I65" s="9">
        <v>57.841000000000001</v>
      </c>
      <c r="J65" s="9">
        <v>66.516000000000005</v>
      </c>
      <c r="K65" s="9">
        <v>78.628</v>
      </c>
      <c r="L65" s="9">
        <v>88.86</v>
      </c>
      <c r="M65" s="9">
        <v>100.167</v>
      </c>
      <c r="N65" s="9">
        <v>122.148</v>
      </c>
      <c r="O65" s="9">
        <v>134.05000000000001</v>
      </c>
      <c r="P65" s="9">
        <v>142.94900000000001</v>
      </c>
      <c r="Q65" s="9">
        <v>128.74700000000001</v>
      </c>
      <c r="R65" s="9">
        <v>119.821</v>
      </c>
      <c r="S65" s="9">
        <v>124.694</v>
      </c>
      <c r="T65" s="9">
        <v>141.37299999999999</v>
      </c>
      <c r="U65" s="9">
        <v>150.107</v>
      </c>
      <c r="V65" s="9">
        <v>170.404</v>
      </c>
      <c r="W65" s="9">
        <v>182.46199999999999</v>
      </c>
      <c r="X65" s="9">
        <v>199.31100000000001</v>
      </c>
      <c r="Y65" s="9">
        <v>186.19800000000001</v>
      </c>
      <c r="Z65" s="9">
        <v>193.33500000000001</v>
      </c>
      <c r="AA65" s="9">
        <v>209.03299999999999</v>
      </c>
    </row>
    <row r="66" spans="1:27">
      <c r="A66" s="7" t="s">
        <v>129</v>
      </c>
      <c r="B66" s="8" t="s">
        <v>130</v>
      </c>
      <c r="C66" s="9">
        <v>6.3520000000000003</v>
      </c>
      <c r="D66" s="9">
        <v>8.0690000000000008</v>
      </c>
      <c r="E66" s="9">
        <v>8.8179999999999996</v>
      </c>
      <c r="F66" s="9">
        <v>9.9179999999999993</v>
      </c>
      <c r="G66" s="9">
        <v>9.6289999999999996</v>
      </c>
      <c r="H66" s="9">
        <v>10.574999999999999</v>
      </c>
      <c r="I66" s="9">
        <v>11.151</v>
      </c>
      <c r="J66" s="9">
        <v>12.147</v>
      </c>
      <c r="K66" s="9">
        <v>12.872</v>
      </c>
      <c r="L66" s="9">
        <v>14.237</v>
      </c>
      <c r="M66" s="9">
        <v>14.871</v>
      </c>
      <c r="N66" s="9">
        <v>17.643000000000001</v>
      </c>
      <c r="O66" s="9">
        <v>19.498000000000001</v>
      </c>
      <c r="P66" s="9">
        <v>20.617999999999999</v>
      </c>
      <c r="Q66" s="9">
        <v>19.021999999999998</v>
      </c>
      <c r="R66" s="9">
        <v>17.614999999999998</v>
      </c>
      <c r="S66" s="9">
        <v>17.861999999999998</v>
      </c>
      <c r="T66" s="9">
        <v>21.765000000000001</v>
      </c>
      <c r="U66" s="9">
        <v>23.512</v>
      </c>
      <c r="V66" s="9">
        <v>32.896000000000001</v>
      </c>
      <c r="W66" s="9">
        <v>32.061</v>
      </c>
      <c r="X66" s="9">
        <v>33.493000000000002</v>
      </c>
      <c r="Y66" s="9">
        <v>26.873999999999999</v>
      </c>
      <c r="Z66" s="9">
        <v>30.872</v>
      </c>
      <c r="AA66" s="9">
        <v>29.61</v>
      </c>
    </row>
    <row r="67" spans="1:27">
      <c r="A67" s="7" t="s">
        <v>131</v>
      </c>
      <c r="B67" s="8" t="s">
        <v>132</v>
      </c>
      <c r="C67" s="9">
        <v>22.972000000000001</v>
      </c>
      <c r="D67" s="9">
        <v>27.033999999999999</v>
      </c>
      <c r="E67" s="9">
        <v>29.83</v>
      </c>
      <c r="F67" s="9">
        <v>32.936</v>
      </c>
      <c r="G67" s="9">
        <v>33.423999999999999</v>
      </c>
      <c r="H67" s="9">
        <v>35.095999999999997</v>
      </c>
      <c r="I67" s="9">
        <v>36.802999999999997</v>
      </c>
      <c r="J67" s="9">
        <v>37.926000000000002</v>
      </c>
      <c r="K67" s="9">
        <v>40.768000000000001</v>
      </c>
      <c r="L67" s="9">
        <v>44.652000000000001</v>
      </c>
      <c r="M67" s="9">
        <v>44.744</v>
      </c>
      <c r="N67" s="9">
        <v>47.680999999999997</v>
      </c>
      <c r="O67" s="9">
        <v>50.326000000000001</v>
      </c>
      <c r="P67" s="9">
        <v>55.79</v>
      </c>
      <c r="Q67" s="9">
        <v>64.260000000000005</v>
      </c>
      <c r="R67" s="9">
        <v>55.811</v>
      </c>
      <c r="S67" s="9">
        <v>56.404000000000003</v>
      </c>
      <c r="T67" s="9">
        <v>56.393999999999998</v>
      </c>
      <c r="U67" s="9">
        <v>64.028999999999996</v>
      </c>
      <c r="V67" s="9">
        <v>67.269000000000005</v>
      </c>
      <c r="W67" s="9">
        <v>72.296999999999997</v>
      </c>
      <c r="X67" s="9">
        <v>75.900999999999996</v>
      </c>
      <c r="Y67" s="9">
        <v>67.049000000000007</v>
      </c>
      <c r="Z67" s="9">
        <v>79.040999999999997</v>
      </c>
      <c r="AA67" s="9">
        <v>88.465000000000003</v>
      </c>
    </row>
    <row r="68" spans="1:27">
      <c r="A68" s="7" t="s">
        <v>133</v>
      </c>
      <c r="B68" s="8" t="s">
        <v>134</v>
      </c>
      <c r="C68" s="9">
        <v>47.72</v>
      </c>
      <c r="D68" s="9">
        <v>60.113999999999997</v>
      </c>
      <c r="E68" s="9">
        <v>62.792999999999999</v>
      </c>
      <c r="F68" s="9">
        <v>70.135000000000005</v>
      </c>
      <c r="G68" s="9">
        <v>76.082999999999998</v>
      </c>
      <c r="H68" s="9">
        <v>87.003</v>
      </c>
      <c r="I68" s="9">
        <v>93.728999999999999</v>
      </c>
      <c r="J68" s="9">
        <v>99.902000000000001</v>
      </c>
      <c r="K68" s="9">
        <v>112.137</v>
      </c>
      <c r="L68" s="9">
        <v>120.68899999999999</v>
      </c>
      <c r="M68" s="9">
        <v>130.143</v>
      </c>
      <c r="N68" s="9">
        <v>142.82300000000001</v>
      </c>
      <c r="O68" s="9">
        <v>146.69499999999999</v>
      </c>
      <c r="P68" s="9">
        <v>155.286</v>
      </c>
      <c r="Q68" s="9">
        <v>166.41</v>
      </c>
      <c r="R68" s="9">
        <v>178.482</v>
      </c>
      <c r="S68" s="9">
        <v>193.113</v>
      </c>
      <c r="T68" s="9">
        <v>209.74600000000001</v>
      </c>
      <c r="U68" s="9">
        <v>222.142</v>
      </c>
      <c r="V68" s="9">
        <v>226.691</v>
      </c>
      <c r="W68" s="9">
        <v>241.946</v>
      </c>
      <c r="X68" s="9">
        <v>249.16800000000001</v>
      </c>
      <c r="Y68" s="9">
        <v>243.15799999999999</v>
      </c>
      <c r="Z68" s="9">
        <v>244.39</v>
      </c>
      <c r="AA68" s="9">
        <v>261.71100000000001</v>
      </c>
    </row>
    <row r="69" spans="1:27">
      <c r="A69" s="7" t="s">
        <v>135</v>
      </c>
      <c r="B69" s="8" t="s">
        <v>136</v>
      </c>
      <c r="C69" s="9">
        <v>73.799000000000007</v>
      </c>
      <c r="D69" s="9">
        <v>85.201999999999998</v>
      </c>
      <c r="E69" s="9">
        <v>92.522000000000006</v>
      </c>
      <c r="F69" s="9">
        <v>102.04300000000001</v>
      </c>
      <c r="G69" s="9">
        <v>110.83</v>
      </c>
      <c r="H69" s="9">
        <v>119.452</v>
      </c>
      <c r="I69" s="9">
        <v>126.20399999999999</v>
      </c>
      <c r="J69" s="9">
        <v>130.631</v>
      </c>
      <c r="K69" s="9">
        <v>137.98699999999999</v>
      </c>
      <c r="L69" s="9">
        <v>147.27000000000001</v>
      </c>
      <c r="M69" s="9">
        <v>155.69999999999999</v>
      </c>
      <c r="N69" s="9">
        <v>170.245</v>
      </c>
      <c r="O69" s="9">
        <v>175.23699999999999</v>
      </c>
      <c r="P69" s="9">
        <v>186.22900000000001</v>
      </c>
      <c r="Q69" s="9">
        <v>201.761</v>
      </c>
      <c r="R69" s="9">
        <v>219.55699999999999</v>
      </c>
      <c r="S69" s="9">
        <v>228.577</v>
      </c>
      <c r="T69" s="9">
        <v>236.541</v>
      </c>
      <c r="U69" s="9">
        <v>261.42599999999999</v>
      </c>
      <c r="V69" s="9">
        <v>278.09899999999999</v>
      </c>
      <c r="W69" s="9">
        <v>293.18700000000001</v>
      </c>
      <c r="X69" s="9">
        <v>305.35899999999998</v>
      </c>
      <c r="Y69" s="9">
        <v>318.23700000000002</v>
      </c>
      <c r="Z69" s="9">
        <v>346.36700000000002</v>
      </c>
      <c r="AA69" s="9">
        <v>382.35</v>
      </c>
    </row>
    <row r="70" spans="1:27">
      <c r="A70" s="7" t="s">
        <v>137</v>
      </c>
      <c r="B70" s="8" t="s">
        <v>138</v>
      </c>
      <c r="C70" s="9">
        <v>10.695</v>
      </c>
      <c r="D70" s="9">
        <v>14.673</v>
      </c>
      <c r="E70" s="9">
        <v>14.942</v>
      </c>
      <c r="F70" s="9">
        <v>16.390999999999998</v>
      </c>
      <c r="G70" s="9">
        <v>15.718999999999999</v>
      </c>
      <c r="H70" s="9">
        <v>14.868</v>
      </c>
      <c r="I70" s="9">
        <v>16.641999999999999</v>
      </c>
      <c r="J70" s="9">
        <v>17.626999999999999</v>
      </c>
      <c r="K70" s="9">
        <v>19.071000000000002</v>
      </c>
      <c r="L70" s="9">
        <v>20.626999999999999</v>
      </c>
      <c r="M70" s="9">
        <v>23.614000000000001</v>
      </c>
      <c r="N70" s="9">
        <v>24.026</v>
      </c>
      <c r="O70" s="9">
        <v>26.523</v>
      </c>
      <c r="P70" s="9">
        <v>31.507999999999999</v>
      </c>
      <c r="Q70" s="9">
        <v>38.512</v>
      </c>
      <c r="R70" s="9">
        <v>39.906999999999996</v>
      </c>
      <c r="S70" s="9">
        <v>41.155999999999999</v>
      </c>
      <c r="T70" s="9">
        <v>38.347000000000001</v>
      </c>
      <c r="U70" s="9">
        <v>41.323</v>
      </c>
      <c r="V70" s="9">
        <v>43.487000000000002</v>
      </c>
      <c r="W70" s="9">
        <v>46.055999999999997</v>
      </c>
      <c r="X70" s="9">
        <v>51.5</v>
      </c>
      <c r="Y70" s="9">
        <v>52.274000000000001</v>
      </c>
      <c r="Z70" s="9">
        <v>52.957999999999998</v>
      </c>
      <c r="AA70" s="9">
        <v>58.069000000000003</v>
      </c>
    </row>
    <row r="71" spans="1:27">
      <c r="A71" s="7" t="s">
        <v>139</v>
      </c>
      <c r="B71" s="8" t="s">
        <v>140</v>
      </c>
      <c r="C71" s="9">
        <v>3.7280000000000002</v>
      </c>
      <c r="D71" s="9">
        <v>4.8490000000000002</v>
      </c>
      <c r="E71" s="9">
        <v>3.9809999999999999</v>
      </c>
      <c r="F71" s="9">
        <v>4.3739999999999997</v>
      </c>
      <c r="G71" s="9">
        <v>4.9720000000000004</v>
      </c>
      <c r="H71" s="9">
        <v>5.0259999999999998</v>
      </c>
      <c r="I71" s="9">
        <v>7.0709999999999997</v>
      </c>
      <c r="J71" s="9">
        <v>8.6679999999999993</v>
      </c>
      <c r="K71" s="9">
        <v>10.503</v>
      </c>
      <c r="L71" s="9">
        <v>12.048</v>
      </c>
      <c r="M71" s="9">
        <v>11.263999999999999</v>
      </c>
      <c r="N71" s="9">
        <v>14.164999999999999</v>
      </c>
      <c r="O71" s="9">
        <v>14.225</v>
      </c>
      <c r="P71" s="9">
        <v>15.98</v>
      </c>
      <c r="Q71" s="9">
        <v>21.626999999999999</v>
      </c>
      <c r="R71" s="9">
        <v>23.88</v>
      </c>
      <c r="S71" s="9">
        <v>25.802</v>
      </c>
      <c r="T71" s="9">
        <v>25.96</v>
      </c>
      <c r="U71" s="9">
        <v>28.76</v>
      </c>
      <c r="V71" s="9">
        <v>34.08</v>
      </c>
      <c r="W71" s="9">
        <v>39.417000000000002</v>
      </c>
      <c r="X71" s="9">
        <v>44.993000000000002</v>
      </c>
      <c r="Y71" s="9">
        <v>44.268000000000001</v>
      </c>
      <c r="Z71" s="9">
        <v>41.558999999999997</v>
      </c>
      <c r="AA71" s="9">
        <v>41.911999999999999</v>
      </c>
    </row>
    <row r="72" spans="1:27">
      <c r="A72" s="7" t="s">
        <v>141</v>
      </c>
      <c r="B72" s="8" t="s">
        <v>142</v>
      </c>
      <c r="C72" s="9">
        <v>8.6460000000000008</v>
      </c>
      <c r="D72" s="9">
        <v>10.862</v>
      </c>
      <c r="E72" s="9">
        <v>11.194000000000001</v>
      </c>
      <c r="F72" s="9">
        <v>11.557</v>
      </c>
      <c r="G72" s="9">
        <v>12.054</v>
      </c>
      <c r="H72" s="9">
        <v>13.156000000000001</v>
      </c>
      <c r="I72" s="9">
        <v>16.795999999999999</v>
      </c>
      <c r="J72" s="9">
        <v>19.190999999999999</v>
      </c>
      <c r="K72" s="9">
        <v>22.690999999999999</v>
      </c>
      <c r="L72" s="9">
        <v>25.097000000000001</v>
      </c>
      <c r="M72" s="9">
        <v>24.89</v>
      </c>
      <c r="N72" s="9">
        <v>27.407</v>
      </c>
      <c r="O72" s="9">
        <v>24.146999999999998</v>
      </c>
      <c r="P72" s="9">
        <v>23.542999999999999</v>
      </c>
      <c r="Q72" s="9">
        <v>28.489000000000001</v>
      </c>
      <c r="R72" s="9">
        <v>28.381</v>
      </c>
      <c r="S72" s="9">
        <v>31.19</v>
      </c>
      <c r="T72" s="9">
        <v>30.797999999999998</v>
      </c>
      <c r="U72" s="9">
        <v>29.934999999999999</v>
      </c>
      <c r="V72" s="9">
        <v>32.17</v>
      </c>
      <c r="W72" s="9">
        <v>33.207000000000001</v>
      </c>
      <c r="X72" s="9">
        <v>38.320999999999998</v>
      </c>
      <c r="Y72" s="9">
        <v>32.302999999999997</v>
      </c>
      <c r="Z72" s="9">
        <v>28.292000000000002</v>
      </c>
      <c r="AA72" s="9">
        <v>27.187000000000001</v>
      </c>
    </row>
    <row r="73" spans="1:27">
      <c r="A73" s="7" t="s">
        <v>143</v>
      </c>
      <c r="B73" s="8" t="s">
        <v>144</v>
      </c>
      <c r="C73" s="9">
        <v>21.832999999999998</v>
      </c>
      <c r="D73" s="9">
        <v>24.823</v>
      </c>
      <c r="E73" s="9">
        <v>24.917999999999999</v>
      </c>
      <c r="F73" s="9">
        <v>25.928000000000001</v>
      </c>
      <c r="G73" s="9">
        <v>25.456</v>
      </c>
      <c r="H73" s="9">
        <v>28.699000000000002</v>
      </c>
      <c r="I73" s="9">
        <v>29.867999999999999</v>
      </c>
      <c r="J73" s="9">
        <v>33.014000000000003</v>
      </c>
      <c r="K73" s="9">
        <v>35.173999999999999</v>
      </c>
      <c r="L73" s="9">
        <v>37.307000000000002</v>
      </c>
      <c r="M73" s="9">
        <v>38.58</v>
      </c>
      <c r="N73" s="9">
        <v>40.814999999999998</v>
      </c>
      <c r="O73" s="9">
        <v>44.426000000000002</v>
      </c>
      <c r="P73" s="9">
        <v>53.177</v>
      </c>
      <c r="Q73" s="9">
        <v>45.765999999999998</v>
      </c>
      <c r="R73" s="9">
        <v>45.68</v>
      </c>
      <c r="S73" s="9">
        <v>52.101999999999997</v>
      </c>
      <c r="T73" s="9">
        <v>60.438000000000002</v>
      </c>
      <c r="U73" s="9">
        <v>66.655000000000001</v>
      </c>
      <c r="V73" s="9">
        <v>75.706999999999994</v>
      </c>
      <c r="W73" s="9">
        <v>78.355999999999995</v>
      </c>
      <c r="X73" s="9">
        <v>85.388000000000005</v>
      </c>
      <c r="Y73" s="9">
        <v>80.078999999999994</v>
      </c>
      <c r="Z73" s="9">
        <v>77.94</v>
      </c>
      <c r="AA73" s="9">
        <v>80.025000000000006</v>
      </c>
    </row>
    <row r="74" spans="1:27">
      <c r="A74" s="7" t="s">
        <v>145</v>
      </c>
      <c r="B74" s="8" t="s">
        <v>146</v>
      </c>
      <c r="C74" s="9">
        <v>80.472999999999999</v>
      </c>
      <c r="D74" s="9">
        <v>85.992999999999995</v>
      </c>
      <c r="E74" s="9">
        <v>90.504999999999995</v>
      </c>
      <c r="F74" s="9">
        <v>97.977999999999994</v>
      </c>
      <c r="G74" s="9">
        <v>99.950999999999993</v>
      </c>
      <c r="H74" s="9">
        <v>103.074</v>
      </c>
      <c r="I74" s="9">
        <v>109.386</v>
      </c>
      <c r="J74" s="9">
        <v>114.57599999999999</v>
      </c>
      <c r="K74" s="9">
        <v>119.152</v>
      </c>
      <c r="L74" s="9">
        <v>122.342</v>
      </c>
      <c r="M74" s="9">
        <v>127.15</v>
      </c>
      <c r="N74" s="9">
        <v>128.95699999999999</v>
      </c>
      <c r="O74" s="9">
        <v>127.94</v>
      </c>
      <c r="P74" s="9">
        <v>137.55000000000001</v>
      </c>
      <c r="Q74" s="9">
        <v>141.32599999999999</v>
      </c>
      <c r="R74" s="9">
        <v>147.291</v>
      </c>
      <c r="S74" s="9">
        <v>156.79599999999999</v>
      </c>
      <c r="T74" s="9">
        <v>167.82300000000001</v>
      </c>
      <c r="U74" s="9">
        <v>178.39099999999999</v>
      </c>
      <c r="V74" s="9">
        <v>193.24799999999999</v>
      </c>
      <c r="W74" s="9">
        <v>200.035</v>
      </c>
      <c r="X74" s="9">
        <v>210.55099999999999</v>
      </c>
      <c r="Y74" s="9">
        <v>199.179</v>
      </c>
      <c r="Z74" s="9">
        <v>200.042</v>
      </c>
      <c r="AA74" s="9">
        <v>217.78299999999999</v>
      </c>
    </row>
    <row r="75" spans="1:27">
      <c r="A75" s="7" t="s">
        <v>147</v>
      </c>
      <c r="B75" s="8" t="s">
        <v>148</v>
      </c>
      <c r="C75" s="9">
        <v>66.66</v>
      </c>
      <c r="D75" s="9">
        <v>75.355999999999995</v>
      </c>
      <c r="E75" s="9">
        <v>81.471000000000004</v>
      </c>
      <c r="F75" s="9">
        <v>85.828000000000003</v>
      </c>
      <c r="G75" s="9">
        <v>83.540999999999997</v>
      </c>
      <c r="H75" s="9">
        <v>96.551000000000002</v>
      </c>
      <c r="I75" s="9">
        <v>97.417000000000002</v>
      </c>
      <c r="J75" s="9">
        <v>106.369</v>
      </c>
      <c r="K75" s="9">
        <v>120.325</v>
      </c>
      <c r="L75" s="9">
        <v>129.465</v>
      </c>
      <c r="M75" s="9">
        <v>130.52799999999999</v>
      </c>
      <c r="N75" s="9">
        <v>138.577</v>
      </c>
      <c r="O75" s="9">
        <v>144.053</v>
      </c>
      <c r="P75" s="9">
        <v>150.51400000000001</v>
      </c>
      <c r="Q75" s="9">
        <v>179.643</v>
      </c>
      <c r="R75" s="9">
        <v>173.11199999999999</v>
      </c>
      <c r="S75" s="9">
        <v>179.708</v>
      </c>
      <c r="T75" s="9">
        <v>186.59700000000001</v>
      </c>
      <c r="U75" s="9">
        <v>188.767</v>
      </c>
      <c r="V75" s="9">
        <v>198.887</v>
      </c>
      <c r="W75" s="9">
        <v>203.40100000000001</v>
      </c>
      <c r="X75" s="9">
        <v>219.053</v>
      </c>
      <c r="Y75" s="9">
        <v>190.31</v>
      </c>
      <c r="Z75" s="9">
        <v>188.87799999999999</v>
      </c>
      <c r="AA75" s="9">
        <v>194.79599999999999</v>
      </c>
    </row>
  </sheetData>
  <mergeCells count="4">
    <mergeCell ref="A1:AA1"/>
    <mergeCell ref="A2:AA2"/>
    <mergeCell ref="A3:AA3"/>
    <mergeCell ref="A4:AA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1"/>
  <sheetViews>
    <sheetView workbookViewId="0">
      <pane xSplit="2" ySplit="5" topLeftCell="X6" activePane="bottomRight" state="frozen"/>
      <selection pane="topRight" activeCell="C1" sqref="C1"/>
      <selection pane="bottomLeft" activeCell="A6" sqref="A6"/>
      <selection pane="bottomRight" activeCell="Y22" sqref="Y22"/>
    </sheetView>
  </sheetViews>
  <sheetFormatPr defaultRowHeight="11.25"/>
  <cols>
    <col min="1" max="1" width="17.5703125" style="2" bestFit="1" customWidth="1"/>
    <col min="2" max="2" width="37.28515625" style="2" bestFit="1" customWidth="1"/>
    <col min="3" max="27" width="13.7109375" style="2" customWidth="1"/>
    <col min="28" max="256" width="9.140625" style="2"/>
    <col min="257" max="257" width="17.5703125" style="2" bestFit="1" customWidth="1"/>
    <col min="258" max="258" width="37.28515625" style="2" bestFit="1" customWidth="1"/>
    <col min="259" max="283" width="13.7109375" style="2" customWidth="1"/>
    <col min="284" max="512" width="9.140625" style="2"/>
    <col min="513" max="513" width="17.5703125" style="2" bestFit="1" customWidth="1"/>
    <col min="514" max="514" width="37.28515625" style="2" bestFit="1" customWidth="1"/>
    <col min="515" max="539" width="13.7109375" style="2" customWidth="1"/>
    <col min="540" max="768" width="9.140625" style="2"/>
    <col min="769" max="769" width="17.5703125" style="2" bestFit="1" customWidth="1"/>
    <col min="770" max="770" width="37.28515625" style="2" bestFit="1" customWidth="1"/>
    <col min="771" max="795" width="13.7109375" style="2" customWidth="1"/>
    <col min="796" max="1024" width="9.140625" style="2"/>
    <col min="1025" max="1025" width="17.5703125" style="2" bestFit="1" customWidth="1"/>
    <col min="1026" max="1026" width="37.28515625" style="2" bestFit="1" customWidth="1"/>
    <col min="1027" max="1051" width="13.7109375" style="2" customWidth="1"/>
    <col min="1052" max="1280" width="9.140625" style="2"/>
    <col min="1281" max="1281" width="17.5703125" style="2" bestFit="1" customWidth="1"/>
    <col min="1282" max="1282" width="37.28515625" style="2" bestFit="1" customWidth="1"/>
    <col min="1283" max="1307" width="13.7109375" style="2" customWidth="1"/>
    <col min="1308" max="1536" width="9.140625" style="2"/>
    <col min="1537" max="1537" width="17.5703125" style="2" bestFit="1" customWidth="1"/>
    <col min="1538" max="1538" width="37.28515625" style="2" bestFit="1" customWidth="1"/>
    <col min="1539" max="1563" width="13.7109375" style="2" customWidth="1"/>
    <col min="1564" max="1792" width="9.140625" style="2"/>
    <col min="1793" max="1793" width="17.5703125" style="2" bestFit="1" customWidth="1"/>
    <col min="1794" max="1794" width="37.28515625" style="2" bestFit="1" customWidth="1"/>
    <col min="1795" max="1819" width="13.7109375" style="2" customWidth="1"/>
    <col min="1820" max="2048" width="9.140625" style="2"/>
    <col min="2049" max="2049" width="17.5703125" style="2" bestFit="1" customWidth="1"/>
    <col min="2050" max="2050" width="37.28515625" style="2" bestFit="1" customWidth="1"/>
    <col min="2051" max="2075" width="13.7109375" style="2" customWidth="1"/>
    <col min="2076" max="2304" width="9.140625" style="2"/>
    <col min="2305" max="2305" width="17.5703125" style="2" bestFit="1" customWidth="1"/>
    <col min="2306" max="2306" width="37.28515625" style="2" bestFit="1" customWidth="1"/>
    <col min="2307" max="2331" width="13.7109375" style="2" customWidth="1"/>
    <col min="2332" max="2560" width="9.140625" style="2"/>
    <col min="2561" max="2561" width="17.5703125" style="2" bestFit="1" customWidth="1"/>
    <col min="2562" max="2562" width="37.28515625" style="2" bestFit="1" customWidth="1"/>
    <col min="2563" max="2587" width="13.7109375" style="2" customWidth="1"/>
    <col min="2588" max="2816" width="9.140625" style="2"/>
    <col min="2817" max="2817" width="17.5703125" style="2" bestFit="1" customWidth="1"/>
    <col min="2818" max="2818" width="37.28515625" style="2" bestFit="1" customWidth="1"/>
    <col min="2819" max="2843" width="13.7109375" style="2" customWidth="1"/>
    <col min="2844" max="3072" width="9.140625" style="2"/>
    <col min="3073" max="3073" width="17.5703125" style="2" bestFit="1" customWidth="1"/>
    <col min="3074" max="3074" width="37.28515625" style="2" bestFit="1" customWidth="1"/>
    <col min="3075" max="3099" width="13.7109375" style="2" customWidth="1"/>
    <col min="3100" max="3328" width="9.140625" style="2"/>
    <col min="3329" max="3329" width="17.5703125" style="2" bestFit="1" customWidth="1"/>
    <col min="3330" max="3330" width="37.28515625" style="2" bestFit="1" customWidth="1"/>
    <col min="3331" max="3355" width="13.7109375" style="2" customWidth="1"/>
    <col min="3356" max="3584" width="9.140625" style="2"/>
    <col min="3585" max="3585" width="17.5703125" style="2" bestFit="1" customWidth="1"/>
    <col min="3586" max="3586" width="37.28515625" style="2" bestFit="1" customWidth="1"/>
    <col min="3587" max="3611" width="13.7109375" style="2" customWidth="1"/>
    <col min="3612" max="3840" width="9.140625" style="2"/>
    <col min="3841" max="3841" width="17.5703125" style="2" bestFit="1" customWidth="1"/>
    <col min="3842" max="3842" width="37.28515625" style="2" bestFit="1" customWidth="1"/>
    <col min="3843" max="3867" width="13.7109375" style="2" customWidth="1"/>
    <col min="3868" max="4096" width="9.140625" style="2"/>
    <col min="4097" max="4097" width="17.5703125" style="2" bestFit="1" customWidth="1"/>
    <col min="4098" max="4098" width="37.28515625" style="2" bestFit="1" customWidth="1"/>
    <col min="4099" max="4123" width="13.7109375" style="2" customWidth="1"/>
    <col min="4124" max="4352" width="9.140625" style="2"/>
    <col min="4353" max="4353" width="17.5703125" style="2" bestFit="1" customWidth="1"/>
    <col min="4354" max="4354" width="37.28515625" style="2" bestFit="1" customWidth="1"/>
    <col min="4355" max="4379" width="13.7109375" style="2" customWidth="1"/>
    <col min="4380" max="4608" width="9.140625" style="2"/>
    <col min="4609" max="4609" width="17.5703125" style="2" bestFit="1" customWidth="1"/>
    <col min="4610" max="4610" width="37.28515625" style="2" bestFit="1" customWidth="1"/>
    <col min="4611" max="4635" width="13.7109375" style="2" customWidth="1"/>
    <col min="4636" max="4864" width="9.140625" style="2"/>
    <col min="4865" max="4865" width="17.5703125" style="2" bestFit="1" customWidth="1"/>
    <col min="4866" max="4866" width="37.28515625" style="2" bestFit="1" customWidth="1"/>
    <col min="4867" max="4891" width="13.7109375" style="2" customWidth="1"/>
    <col min="4892" max="5120" width="9.140625" style="2"/>
    <col min="5121" max="5121" width="17.5703125" style="2" bestFit="1" customWidth="1"/>
    <col min="5122" max="5122" width="37.28515625" style="2" bestFit="1" customWidth="1"/>
    <col min="5123" max="5147" width="13.7109375" style="2" customWidth="1"/>
    <col min="5148" max="5376" width="9.140625" style="2"/>
    <col min="5377" max="5377" width="17.5703125" style="2" bestFit="1" customWidth="1"/>
    <col min="5378" max="5378" width="37.28515625" style="2" bestFit="1" customWidth="1"/>
    <col min="5379" max="5403" width="13.7109375" style="2" customWidth="1"/>
    <col min="5404" max="5632" width="9.140625" style="2"/>
    <col min="5633" max="5633" width="17.5703125" style="2" bestFit="1" customWidth="1"/>
    <col min="5634" max="5634" width="37.28515625" style="2" bestFit="1" customWidth="1"/>
    <col min="5635" max="5659" width="13.7109375" style="2" customWidth="1"/>
    <col min="5660" max="5888" width="9.140625" style="2"/>
    <col min="5889" max="5889" width="17.5703125" style="2" bestFit="1" customWidth="1"/>
    <col min="5890" max="5890" width="37.28515625" style="2" bestFit="1" customWidth="1"/>
    <col min="5891" max="5915" width="13.7109375" style="2" customWidth="1"/>
    <col min="5916" max="6144" width="9.140625" style="2"/>
    <col min="6145" max="6145" width="17.5703125" style="2" bestFit="1" customWidth="1"/>
    <col min="6146" max="6146" width="37.28515625" style="2" bestFit="1" customWidth="1"/>
    <col min="6147" max="6171" width="13.7109375" style="2" customWidth="1"/>
    <col min="6172" max="6400" width="9.140625" style="2"/>
    <col min="6401" max="6401" width="17.5703125" style="2" bestFit="1" customWidth="1"/>
    <col min="6402" max="6402" width="37.28515625" style="2" bestFit="1" customWidth="1"/>
    <col min="6403" max="6427" width="13.7109375" style="2" customWidth="1"/>
    <col min="6428" max="6656" width="9.140625" style="2"/>
    <col min="6657" max="6657" width="17.5703125" style="2" bestFit="1" customWidth="1"/>
    <col min="6658" max="6658" width="37.28515625" style="2" bestFit="1" customWidth="1"/>
    <col min="6659" max="6683" width="13.7109375" style="2" customWidth="1"/>
    <col min="6684" max="6912" width="9.140625" style="2"/>
    <col min="6913" max="6913" width="17.5703125" style="2" bestFit="1" customWidth="1"/>
    <col min="6914" max="6914" width="37.28515625" style="2" bestFit="1" customWidth="1"/>
    <col min="6915" max="6939" width="13.7109375" style="2" customWidth="1"/>
    <col min="6940" max="7168" width="9.140625" style="2"/>
    <col min="7169" max="7169" width="17.5703125" style="2" bestFit="1" customWidth="1"/>
    <col min="7170" max="7170" width="37.28515625" style="2" bestFit="1" customWidth="1"/>
    <col min="7171" max="7195" width="13.7109375" style="2" customWidth="1"/>
    <col min="7196" max="7424" width="9.140625" style="2"/>
    <col min="7425" max="7425" width="17.5703125" style="2" bestFit="1" customWidth="1"/>
    <col min="7426" max="7426" width="37.28515625" style="2" bestFit="1" customWidth="1"/>
    <col min="7427" max="7451" width="13.7109375" style="2" customWidth="1"/>
    <col min="7452" max="7680" width="9.140625" style="2"/>
    <col min="7681" max="7681" width="17.5703125" style="2" bestFit="1" customWidth="1"/>
    <col min="7682" max="7682" width="37.28515625" style="2" bestFit="1" customWidth="1"/>
    <col min="7683" max="7707" width="13.7109375" style="2" customWidth="1"/>
    <col min="7708" max="7936" width="9.140625" style="2"/>
    <col min="7937" max="7937" width="17.5703125" style="2" bestFit="1" customWidth="1"/>
    <col min="7938" max="7938" width="37.28515625" style="2" bestFit="1" customWidth="1"/>
    <col min="7939" max="7963" width="13.7109375" style="2" customWidth="1"/>
    <col min="7964" max="8192" width="9.140625" style="2"/>
    <col min="8193" max="8193" width="17.5703125" style="2" bestFit="1" customWidth="1"/>
    <col min="8194" max="8194" width="37.28515625" style="2" bestFit="1" customWidth="1"/>
    <col min="8195" max="8219" width="13.7109375" style="2" customWidth="1"/>
    <col min="8220" max="8448" width="9.140625" style="2"/>
    <col min="8449" max="8449" width="17.5703125" style="2" bestFit="1" customWidth="1"/>
    <col min="8450" max="8450" width="37.28515625" style="2" bestFit="1" customWidth="1"/>
    <col min="8451" max="8475" width="13.7109375" style="2" customWidth="1"/>
    <col min="8476" max="8704" width="9.140625" style="2"/>
    <col min="8705" max="8705" width="17.5703125" style="2" bestFit="1" customWidth="1"/>
    <col min="8706" max="8706" width="37.28515625" style="2" bestFit="1" customWidth="1"/>
    <col min="8707" max="8731" width="13.7109375" style="2" customWidth="1"/>
    <col min="8732" max="8960" width="9.140625" style="2"/>
    <col min="8961" max="8961" width="17.5703125" style="2" bestFit="1" customWidth="1"/>
    <col min="8962" max="8962" width="37.28515625" style="2" bestFit="1" customWidth="1"/>
    <col min="8963" max="8987" width="13.7109375" style="2" customWidth="1"/>
    <col min="8988" max="9216" width="9.140625" style="2"/>
    <col min="9217" max="9217" width="17.5703125" style="2" bestFit="1" customWidth="1"/>
    <col min="9218" max="9218" width="37.28515625" style="2" bestFit="1" customWidth="1"/>
    <col min="9219" max="9243" width="13.7109375" style="2" customWidth="1"/>
    <col min="9244" max="9472" width="9.140625" style="2"/>
    <col min="9473" max="9473" width="17.5703125" style="2" bestFit="1" customWidth="1"/>
    <col min="9474" max="9474" width="37.28515625" style="2" bestFit="1" customWidth="1"/>
    <col min="9475" max="9499" width="13.7109375" style="2" customWidth="1"/>
    <col min="9500" max="9728" width="9.140625" style="2"/>
    <col min="9729" max="9729" width="17.5703125" style="2" bestFit="1" customWidth="1"/>
    <col min="9730" max="9730" width="37.28515625" style="2" bestFit="1" customWidth="1"/>
    <col min="9731" max="9755" width="13.7109375" style="2" customWidth="1"/>
    <col min="9756" max="9984" width="9.140625" style="2"/>
    <col min="9985" max="9985" width="17.5703125" style="2" bestFit="1" customWidth="1"/>
    <col min="9986" max="9986" width="37.28515625" style="2" bestFit="1" customWidth="1"/>
    <col min="9987" max="10011" width="13.7109375" style="2" customWidth="1"/>
    <col min="10012" max="10240" width="9.140625" style="2"/>
    <col min="10241" max="10241" width="17.5703125" style="2" bestFit="1" customWidth="1"/>
    <col min="10242" max="10242" width="37.28515625" style="2" bestFit="1" customWidth="1"/>
    <col min="10243" max="10267" width="13.7109375" style="2" customWidth="1"/>
    <col min="10268" max="10496" width="9.140625" style="2"/>
    <col min="10497" max="10497" width="17.5703125" style="2" bestFit="1" customWidth="1"/>
    <col min="10498" max="10498" width="37.28515625" style="2" bestFit="1" customWidth="1"/>
    <col min="10499" max="10523" width="13.7109375" style="2" customWidth="1"/>
    <col min="10524" max="10752" width="9.140625" style="2"/>
    <col min="10753" max="10753" width="17.5703125" style="2" bestFit="1" customWidth="1"/>
    <col min="10754" max="10754" width="37.28515625" style="2" bestFit="1" customWidth="1"/>
    <col min="10755" max="10779" width="13.7109375" style="2" customWidth="1"/>
    <col min="10780" max="11008" width="9.140625" style="2"/>
    <col min="11009" max="11009" width="17.5703125" style="2" bestFit="1" customWidth="1"/>
    <col min="11010" max="11010" width="37.28515625" style="2" bestFit="1" customWidth="1"/>
    <col min="11011" max="11035" width="13.7109375" style="2" customWidth="1"/>
    <col min="11036" max="11264" width="9.140625" style="2"/>
    <col min="11265" max="11265" width="17.5703125" style="2" bestFit="1" customWidth="1"/>
    <col min="11266" max="11266" width="37.28515625" style="2" bestFit="1" customWidth="1"/>
    <col min="11267" max="11291" width="13.7109375" style="2" customWidth="1"/>
    <col min="11292" max="11520" width="9.140625" style="2"/>
    <col min="11521" max="11521" width="17.5703125" style="2" bestFit="1" customWidth="1"/>
    <col min="11522" max="11522" width="37.28515625" style="2" bestFit="1" customWidth="1"/>
    <col min="11523" max="11547" width="13.7109375" style="2" customWidth="1"/>
    <col min="11548" max="11776" width="9.140625" style="2"/>
    <col min="11777" max="11777" width="17.5703125" style="2" bestFit="1" customWidth="1"/>
    <col min="11778" max="11778" width="37.28515625" style="2" bestFit="1" customWidth="1"/>
    <col min="11779" max="11803" width="13.7109375" style="2" customWidth="1"/>
    <col min="11804" max="12032" width="9.140625" style="2"/>
    <col min="12033" max="12033" width="17.5703125" style="2" bestFit="1" customWidth="1"/>
    <col min="12034" max="12034" width="37.28515625" style="2" bestFit="1" customWidth="1"/>
    <col min="12035" max="12059" width="13.7109375" style="2" customWidth="1"/>
    <col min="12060" max="12288" width="9.140625" style="2"/>
    <col min="12289" max="12289" width="17.5703125" style="2" bestFit="1" customWidth="1"/>
    <col min="12290" max="12290" width="37.28515625" style="2" bestFit="1" customWidth="1"/>
    <col min="12291" max="12315" width="13.7109375" style="2" customWidth="1"/>
    <col min="12316" max="12544" width="9.140625" style="2"/>
    <col min="12545" max="12545" width="17.5703125" style="2" bestFit="1" customWidth="1"/>
    <col min="12546" max="12546" width="37.28515625" style="2" bestFit="1" customWidth="1"/>
    <col min="12547" max="12571" width="13.7109375" style="2" customWidth="1"/>
    <col min="12572" max="12800" width="9.140625" style="2"/>
    <col min="12801" max="12801" width="17.5703125" style="2" bestFit="1" customWidth="1"/>
    <col min="12802" max="12802" width="37.28515625" style="2" bestFit="1" customWidth="1"/>
    <col min="12803" max="12827" width="13.7109375" style="2" customWidth="1"/>
    <col min="12828" max="13056" width="9.140625" style="2"/>
    <col min="13057" max="13057" width="17.5703125" style="2" bestFit="1" customWidth="1"/>
    <col min="13058" max="13058" width="37.28515625" style="2" bestFit="1" customWidth="1"/>
    <col min="13059" max="13083" width="13.7109375" style="2" customWidth="1"/>
    <col min="13084" max="13312" width="9.140625" style="2"/>
    <col min="13313" max="13313" width="17.5703125" style="2" bestFit="1" customWidth="1"/>
    <col min="13314" max="13314" width="37.28515625" style="2" bestFit="1" customWidth="1"/>
    <col min="13315" max="13339" width="13.7109375" style="2" customWidth="1"/>
    <col min="13340" max="13568" width="9.140625" style="2"/>
    <col min="13569" max="13569" width="17.5703125" style="2" bestFit="1" customWidth="1"/>
    <col min="13570" max="13570" width="37.28515625" style="2" bestFit="1" customWidth="1"/>
    <col min="13571" max="13595" width="13.7109375" style="2" customWidth="1"/>
    <col min="13596" max="13824" width="9.140625" style="2"/>
    <col min="13825" max="13825" width="17.5703125" style="2" bestFit="1" customWidth="1"/>
    <col min="13826" max="13826" width="37.28515625" style="2" bestFit="1" customWidth="1"/>
    <col min="13827" max="13851" width="13.7109375" style="2" customWidth="1"/>
    <col min="13852" max="14080" width="9.140625" style="2"/>
    <col min="14081" max="14081" width="17.5703125" style="2" bestFit="1" customWidth="1"/>
    <col min="14082" max="14082" width="37.28515625" style="2" bestFit="1" customWidth="1"/>
    <col min="14083" max="14107" width="13.7109375" style="2" customWidth="1"/>
    <col min="14108" max="14336" width="9.140625" style="2"/>
    <col min="14337" max="14337" width="17.5703125" style="2" bestFit="1" customWidth="1"/>
    <col min="14338" max="14338" width="37.28515625" style="2" bestFit="1" customWidth="1"/>
    <col min="14339" max="14363" width="13.7109375" style="2" customWidth="1"/>
    <col min="14364" max="14592" width="9.140625" style="2"/>
    <col min="14593" max="14593" width="17.5703125" style="2" bestFit="1" customWidth="1"/>
    <col min="14594" max="14594" width="37.28515625" style="2" bestFit="1" customWidth="1"/>
    <col min="14595" max="14619" width="13.7109375" style="2" customWidth="1"/>
    <col min="14620" max="14848" width="9.140625" style="2"/>
    <col min="14849" max="14849" width="17.5703125" style="2" bestFit="1" customWidth="1"/>
    <col min="14850" max="14850" width="37.28515625" style="2" bestFit="1" customWidth="1"/>
    <col min="14851" max="14875" width="13.7109375" style="2" customWidth="1"/>
    <col min="14876" max="15104" width="9.140625" style="2"/>
    <col min="15105" max="15105" width="17.5703125" style="2" bestFit="1" customWidth="1"/>
    <col min="15106" max="15106" width="37.28515625" style="2" bestFit="1" customWidth="1"/>
    <col min="15107" max="15131" width="13.7109375" style="2" customWidth="1"/>
    <col min="15132" max="15360" width="9.140625" style="2"/>
    <col min="15361" max="15361" width="17.5703125" style="2" bestFit="1" customWidth="1"/>
    <col min="15362" max="15362" width="37.28515625" style="2" bestFit="1" customWidth="1"/>
    <col min="15363" max="15387" width="13.7109375" style="2" customWidth="1"/>
    <col min="15388" max="15616" width="9.140625" style="2"/>
    <col min="15617" max="15617" width="17.5703125" style="2" bestFit="1" customWidth="1"/>
    <col min="15618" max="15618" width="37.28515625" style="2" bestFit="1" customWidth="1"/>
    <col min="15619" max="15643" width="13.7109375" style="2" customWidth="1"/>
    <col min="15644" max="15872" width="9.140625" style="2"/>
    <col min="15873" max="15873" width="17.5703125" style="2" bestFit="1" customWidth="1"/>
    <col min="15874" max="15874" width="37.28515625" style="2" bestFit="1" customWidth="1"/>
    <col min="15875" max="15899" width="13.7109375" style="2" customWidth="1"/>
    <col min="15900" max="16128" width="9.140625" style="2"/>
    <col min="16129" max="16129" width="17.5703125" style="2" bestFit="1" customWidth="1"/>
    <col min="16130" max="16130" width="37.28515625" style="2" bestFit="1" customWidth="1"/>
    <col min="16131" max="16155" width="13.7109375" style="2" customWidth="1"/>
    <col min="16156" max="16384" width="9.140625" style="2"/>
  </cols>
  <sheetData>
    <row r="1" spans="1:32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</row>
    <row r="2" spans="1:32">
      <c r="A2" s="81" t="s">
        <v>153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32">
      <c r="A3" s="81" t="s">
        <v>151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</row>
    <row r="4" spans="1:3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</row>
    <row r="5" spans="1:32">
      <c r="A5" s="15" t="s">
        <v>4</v>
      </c>
      <c r="B5" s="3" t="s">
        <v>5</v>
      </c>
      <c r="C5" s="4">
        <v>1987</v>
      </c>
      <c r="D5" s="4">
        <v>1988</v>
      </c>
      <c r="E5" s="4">
        <v>1989</v>
      </c>
      <c r="F5" s="4">
        <v>1990</v>
      </c>
      <c r="G5" s="4">
        <v>1991</v>
      </c>
      <c r="H5" s="4">
        <v>1992</v>
      </c>
      <c r="I5" s="4">
        <v>1993</v>
      </c>
      <c r="J5" s="4">
        <v>1994</v>
      </c>
      <c r="K5" s="4">
        <v>1995</v>
      </c>
      <c r="L5" s="4">
        <v>1996</v>
      </c>
      <c r="M5" s="4">
        <v>1997</v>
      </c>
      <c r="N5" s="4">
        <v>1998</v>
      </c>
      <c r="O5" s="4">
        <v>1999</v>
      </c>
      <c r="P5" s="4">
        <v>2000</v>
      </c>
      <c r="Q5" s="4">
        <v>2001</v>
      </c>
      <c r="R5" s="4">
        <v>2002</v>
      </c>
      <c r="S5" s="4">
        <v>2003</v>
      </c>
      <c r="T5" s="4">
        <v>2004</v>
      </c>
      <c r="U5" s="4">
        <v>2005</v>
      </c>
      <c r="V5" s="4">
        <v>2006</v>
      </c>
      <c r="W5" s="4">
        <v>2007</v>
      </c>
      <c r="X5" s="4">
        <v>2008</v>
      </c>
      <c r="Y5" s="4">
        <v>2009</v>
      </c>
      <c r="Z5" s="4">
        <v>2010</v>
      </c>
      <c r="AA5" s="4">
        <v>2011</v>
      </c>
    </row>
    <row r="6" spans="1:32">
      <c r="A6" s="15" t="s">
        <v>154</v>
      </c>
      <c r="B6" s="3" t="s">
        <v>154</v>
      </c>
      <c r="C6" s="17">
        <f>C8+C29+C32+C36+C37+C38+C41+C50+C55+C62</f>
        <v>3369.9879999999998</v>
      </c>
      <c r="D6" s="17">
        <f t="shared" ref="D6:AA6" si="0">D8+D29+D32+D36+D37+D38+D41+D50+D55+D62</f>
        <v>3619.261</v>
      </c>
      <c r="E6" s="17">
        <f t="shared" si="0"/>
        <v>3898.6349999999998</v>
      </c>
      <c r="F6" s="17">
        <f t="shared" si="0"/>
        <v>4089.1410000000001</v>
      </c>
      <c r="G6" s="17">
        <f t="shared" si="0"/>
        <v>4128.3440000000001</v>
      </c>
      <c r="H6" s="17">
        <f t="shared" si="0"/>
        <v>4343.8890000000001</v>
      </c>
      <c r="I6" s="17">
        <f t="shared" si="0"/>
        <v>4596.8680000000004</v>
      </c>
      <c r="J6" s="17">
        <f t="shared" si="0"/>
        <v>4908.005000000001</v>
      </c>
      <c r="K6" s="17">
        <f t="shared" si="0"/>
        <v>5155.0709999999999</v>
      </c>
      <c r="L6" s="17">
        <f t="shared" si="0"/>
        <v>5484.7749999999996</v>
      </c>
      <c r="M6" s="17">
        <f t="shared" si="0"/>
        <v>5851.8010000000004</v>
      </c>
      <c r="N6" s="17">
        <f t="shared" si="0"/>
        <v>6183.5749999999998</v>
      </c>
      <c r="O6" s="17">
        <f t="shared" si="0"/>
        <v>6583.8370000000014</v>
      </c>
      <c r="P6" s="17">
        <f t="shared" si="0"/>
        <v>7000.6849999999995</v>
      </c>
      <c r="Q6" s="17">
        <f t="shared" si="0"/>
        <v>7168.0390000000007</v>
      </c>
      <c r="R6" s="17">
        <f t="shared" si="0"/>
        <v>7354.9470000000001</v>
      </c>
      <c r="S6" s="17">
        <f t="shared" si="0"/>
        <v>7733.5969999999998</v>
      </c>
      <c r="T6" s="17">
        <f t="shared" si="0"/>
        <v>8334.5299999999988</v>
      </c>
      <c r="U6" s="17">
        <f t="shared" si="0"/>
        <v>8927.4140000000007</v>
      </c>
      <c r="V6" s="17">
        <f t="shared" si="0"/>
        <v>9467.4490000000005</v>
      </c>
      <c r="W6" s="17">
        <f t="shared" si="0"/>
        <v>9951.7180000000008</v>
      </c>
      <c r="X6" s="17">
        <f t="shared" si="0"/>
        <v>10025.101999999999</v>
      </c>
      <c r="Y6" s="17">
        <f t="shared" si="0"/>
        <v>9522.8720000000012</v>
      </c>
      <c r="Z6" s="17">
        <f t="shared" si="0"/>
        <v>9949.7750000000015</v>
      </c>
      <c r="AA6" s="17">
        <f t="shared" si="0"/>
        <v>10477.733</v>
      </c>
      <c r="AB6" s="9">
        <f>SUM(AB9:AB77)</f>
        <v>10404.748</v>
      </c>
    </row>
    <row r="7" spans="1:32">
      <c r="A7" s="15"/>
      <c r="B7" s="3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>
        <f>AA15+AA24+AA37+AA38+AA57+AA66</f>
        <v>2881.5239999999994</v>
      </c>
    </row>
    <row r="8" spans="1:32">
      <c r="A8" s="7" t="s">
        <v>9</v>
      </c>
      <c r="B8" s="8" t="s">
        <v>10</v>
      </c>
      <c r="C8" s="9">
        <f>'Gross output'!C8-'Intermediate Inputs'!C6</f>
        <v>837.66499999999996</v>
      </c>
      <c r="D8" s="9">
        <f>'Gross output'!D8-'Intermediate Inputs'!D6</f>
        <v>917.68700000000001</v>
      </c>
      <c r="E8" s="9">
        <f>'Gross output'!E8-'Intermediate Inputs'!E6</f>
        <v>970.15900000000011</v>
      </c>
      <c r="F8" s="9">
        <f>'Gross output'!F8-'Intermediate Inputs'!F6</f>
        <v>984.28700000000003</v>
      </c>
      <c r="G8" s="9">
        <f>'Gross output'!G8-'Intermediate Inputs'!G6</f>
        <v>987.15699999999993</v>
      </c>
      <c r="H8" s="9">
        <f>'Gross output'!H8-'Intermediate Inputs'!H6</f>
        <v>1010.6600000000001</v>
      </c>
      <c r="I8" s="9">
        <f>'Gross output'!I8-'Intermediate Inputs'!I6</f>
        <v>1056.5500000000002</v>
      </c>
      <c r="J8" s="9">
        <f>'Gross output'!J8-'Intermediate Inputs'!J6</f>
        <v>1131.3990000000003</v>
      </c>
      <c r="K8" s="9">
        <f>'Gross output'!K8-'Intermediate Inputs'!K6</f>
        <v>1194.5159999999998</v>
      </c>
      <c r="L8" s="9">
        <f>'Gross output'!L8-'Intermediate Inputs'!L6</f>
        <v>1219.481</v>
      </c>
      <c r="M8" s="9">
        <f>'Gross output'!M8-'Intermediate Inputs'!M6</f>
        <v>1294.5530000000003</v>
      </c>
      <c r="N8" s="9">
        <f>'Gross output'!N8-'Intermediate Inputs'!N6</f>
        <v>1345.1860000000001</v>
      </c>
      <c r="O8" s="9">
        <f>'Gross output'!O8-'Intermediate Inputs'!O6</f>
        <v>1383.5010000000002</v>
      </c>
      <c r="P8" s="9">
        <f>'Gross output'!P8-'Intermediate Inputs'!P6</f>
        <v>1434.8869999999997</v>
      </c>
      <c r="Q8" s="9">
        <f>'Gross output'!Q8-'Intermediate Inputs'!Q6</f>
        <v>1356.3609999999999</v>
      </c>
      <c r="R8" s="9">
        <f>'Gross output'!R8-'Intermediate Inputs'!R6</f>
        <v>1365.654</v>
      </c>
      <c r="S8" s="9">
        <f>'Gross output'!S8-'Intermediate Inputs'!S6</f>
        <v>1383.6299999999997</v>
      </c>
      <c r="T8" s="9">
        <f>'Gross output'!T8-'Intermediate Inputs'!T6</f>
        <v>1497.453</v>
      </c>
      <c r="U8" s="9">
        <f>'Gross output'!U8-'Intermediate Inputs'!U6</f>
        <v>1588.3130000000001</v>
      </c>
      <c r="V8" s="9">
        <f>'Gross output'!V8-'Intermediate Inputs'!V6</f>
        <v>1669.1500000000003</v>
      </c>
      <c r="W8" s="9">
        <f>'Gross output'!W8-'Intermediate Inputs'!W6</f>
        <v>1715.4820000000004</v>
      </c>
      <c r="X8" s="9">
        <f>'Gross output'!X8-'Intermediate Inputs'!X6</f>
        <v>1650.462</v>
      </c>
      <c r="Y8" s="9">
        <f>'Gross output'!Y8-'Intermediate Inputs'!Y6</f>
        <v>1537.7270000000003</v>
      </c>
      <c r="Z8" s="9">
        <f>'Gross output'!Z8-'Intermediate Inputs'!Z6</f>
        <v>1628.029</v>
      </c>
      <c r="AA8" s="9">
        <f>'Gross output'!AA8-'Intermediate Inputs'!AA6</f>
        <v>1745.6640000000002</v>
      </c>
      <c r="AB8" s="9"/>
      <c r="AC8" s="9"/>
      <c r="AD8" s="9"/>
      <c r="AE8" s="9"/>
      <c r="AF8" s="9"/>
    </row>
    <row r="9" spans="1:32">
      <c r="A9" s="7" t="s">
        <v>11</v>
      </c>
      <c r="B9" s="8" t="s">
        <v>12</v>
      </c>
      <c r="C9" s="9">
        <f>'Gross output'!C9-'Intermediate Inputs'!C7</f>
        <v>336.65099999999995</v>
      </c>
      <c r="D9" s="9">
        <f>'Gross output'!D9-'Intermediate Inputs'!D7</f>
        <v>371.54899999999998</v>
      </c>
      <c r="E9" s="9">
        <f>'Gross output'!E9-'Intermediate Inputs'!E7</f>
        <v>399.548</v>
      </c>
      <c r="F9" s="9">
        <f>'Gross output'!F9-'Intermediate Inputs'!F7</f>
        <v>417.36599999999999</v>
      </c>
      <c r="G9" s="9">
        <f>'Gross output'!G9-'Intermediate Inputs'!G7</f>
        <v>425.77599999999995</v>
      </c>
      <c r="H9" s="9">
        <f>'Gross output'!H9-'Intermediate Inputs'!H7</f>
        <v>436.11199999999997</v>
      </c>
      <c r="I9" s="9">
        <f>'Gross output'!I9-'Intermediate Inputs'!I7</f>
        <v>449.8309999999999</v>
      </c>
      <c r="J9" s="9">
        <f>'Gross output'!J9-'Intermediate Inputs'!J7</f>
        <v>472.71899999999994</v>
      </c>
      <c r="K9" s="9">
        <f>'Gross output'!K9-'Intermediate Inputs'!K7</f>
        <v>502.85699999999997</v>
      </c>
      <c r="L9" s="9">
        <f>'Gross output'!L9-'Intermediate Inputs'!L7</f>
        <v>500.94200000000001</v>
      </c>
      <c r="M9" s="9">
        <f>'Gross output'!M9-'Intermediate Inputs'!M7</f>
        <v>526.63000000000011</v>
      </c>
      <c r="N9" s="9">
        <f>'Gross output'!N9-'Intermediate Inputs'!N7</f>
        <v>542.97799999999995</v>
      </c>
      <c r="O9" s="9">
        <f>'Gross output'!O9-'Intermediate Inputs'!O7</f>
        <v>561.86500000000012</v>
      </c>
      <c r="P9" s="9">
        <f>'Gross output'!P9-'Intermediate Inputs'!P7</f>
        <v>574.12400000000002</v>
      </c>
      <c r="Q9" s="9">
        <f>'Gross output'!Q9-'Intermediate Inputs'!Q7</f>
        <v>579.56700000000001</v>
      </c>
      <c r="R9" s="9">
        <f>'Gross output'!R9-'Intermediate Inputs'!R7</f>
        <v>582.61200000000008</v>
      </c>
      <c r="S9" s="9">
        <f>'Gross output'!S9-'Intermediate Inputs'!S7</f>
        <v>606.04099999999994</v>
      </c>
      <c r="T9" s="9">
        <f>'Gross output'!T9-'Intermediate Inputs'!T7</f>
        <v>661.81999999999994</v>
      </c>
      <c r="U9" s="9">
        <f>'Gross output'!U9-'Intermediate Inputs'!U7</f>
        <v>695.19500000000016</v>
      </c>
      <c r="V9" s="9">
        <f>'Gross output'!V9-'Intermediate Inputs'!V7</f>
        <v>730.40800000000013</v>
      </c>
      <c r="W9" s="9">
        <f>'Gross output'!W9-'Intermediate Inputs'!W7</f>
        <v>765.08999999999992</v>
      </c>
      <c r="X9" s="9">
        <f>'Gross output'!X9-'Intermediate Inputs'!X7</f>
        <v>733.69700000000012</v>
      </c>
      <c r="Y9" s="9">
        <f>'Gross output'!Y9-'Intermediate Inputs'!Y7</f>
        <v>748.62999999999988</v>
      </c>
      <c r="Z9" s="9">
        <f>'Gross output'!Z9-'Intermediate Inputs'!Z7</f>
        <v>760.61300000000006</v>
      </c>
      <c r="AA9" s="9">
        <f>'Gross output'!AA9-'Intermediate Inputs'!AA7</f>
        <v>828.8739999999998</v>
      </c>
      <c r="AB9" s="9">
        <f>SUM(AA10:AA17)</f>
        <v>792.81499999999971</v>
      </c>
      <c r="AC9" s="9"/>
      <c r="AD9" s="9"/>
      <c r="AE9" s="9"/>
      <c r="AF9" s="9"/>
    </row>
    <row r="10" spans="1:32">
      <c r="A10" s="7" t="s">
        <v>13</v>
      </c>
      <c r="B10" s="8" t="s">
        <v>14</v>
      </c>
      <c r="C10" s="9">
        <f>'Gross output'!C10-'Intermediate Inputs'!C8</f>
        <v>77.932999999999993</v>
      </c>
      <c r="D10" s="9">
        <f>'Gross output'!D10-'Intermediate Inputs'!D8</f>
        <v>82.811000000000035</v>
      </c>
      <c r="E10" s="9">
        <f>'Gross output'!E10-'Intermediate Inputs'!E8</f>
        <v>90.43300000000005</v>
      </c>
      <c r="F10" s="9">
        <f>'Gross output'!F10-'Intermediate Inputs'!F8</f>
        <v>98.671000000000049</v>
      </c>
      <c r="G10" s="9">
        <f>'Gross output'!G10-'Intermediate Inputs'!G8</f>
        <v>103.61900000000003</v>
      </c>
      <c r="H10" s="9">
        <f>'Gross output'!H10-'Intermediate Inputs'!H8</f>
        <v>105.07400000000001</v>
      </c>
      <c r="I10" s="9">
        <f>'Gross output'!I10-'Intermediate Inputs'!I8</f>
        <v>104.98700000000002</v>
      </c>
      <c r="J10" s="9">
        <f>'Gross output'!J10-'Intermediate Inputs'!J8</f>
        <v>106.49799999999999</v>
      </c>
      <c r="K10" s="9">
        <f>'Gross output'!K10-'Intermediate Inputs'!K8</f>
        <v>118.51899999999995</v>
      </c>
      <c r="L10" s="9">
        <f>'Gross output'!L10-'Intermediate Inputs'!L8</f>
        <v>113.81899999999996</v>
      </c>
      <c r="M10" s="9">
        <f>'Gross output'!M10-'Intermediate Inputs'!M8</f>
        <v>118.83299999999997</v>
      </c>
      <c r="N10" s="9">
        <f>'Gross output'!N10-'Intermediate Inputs'!N8</f>
        <v>124.50899999999996</v>
      </c>
      <c r="O10" s="9">
        <f>'Gross output'!O10-'Intermediate Inputs'!O8</f>
        <v>147.23600000000005</v>
      </c>
      <c r="P10" s="9">
        <f>'Gross output'!P10-'Intermediate Inputs'!P8</f>
        <v>147.10400000000004</v>
      </c>
      <c r="Q10" s="9">
        <f>'Gross output'!Q10-'Intermediate Inputs'!Q8</f>
        <v>155.33999999999997</v>
      </c>
      <c r="R10" s="9">
        <f>'Gross output'!R10-'Intermediate Inputs'!R8</f>
        <v>158.30399999999997</v>
      </c>
      <c r="S10" s="9">
        <f>'Gross output'!S10-'Intermediate Inputs'!S8</f>
        <v>156.10399999999998</v>
      </c>
      <c r="T10" s="9">
        <f>'Gross output'!T10-'Intermediate Inputs'!T8</f>
        <v>150.09499999999997</v>
      </c>
      <c r="U10" s="9">
        <f>'Gross output'!U10-'Intermediate Inputs'!U8</f>
        <v>151.82199999999989</v>
      </c>
      <c r="V10" s="9">
        <f>'Gross output'!V10-'Intermediate Inputs'!V8</f>
        <v>159.41599999999994</v>
      </c>
      <c r="W10" s="9">
        <f>'Gross output'!W10-'Intermediate Inputs'!W8</f>
        <v>157.32799999999997</v>
      </c>
      <c r="X10" s="9">
        <f>'Gross output'!X10-'Intermediate Inputs'!X8</f>
        <v>165.26099999999997</v>
      </c>
      <c r="Y10" s="9">
        <f>'Gross output'!Y10-'Intermediate Inputs'!Y8</f>
        <v>197.589</v>
      </c>
      <c r="Z10" s="9">
        <f>'Gross output'!Z10-'Intermediate Inputs'!Z8</f>
        <v>187.74599999999987</v>
      </c>
      <c r="AA10" s="9">
        <f>'Gross output'!AA10-'Intermediate Inputs'!AA8</f>
        <v>181.65099999999995</v>
      </c>
      <c r="AC10" s="9"/>
      <c r="AD10" s="9"/>
      <c r="AE10" s="9"/>
      <c r="AF10" s="9"/>
    </row>
    <row r="11" spans="1:32">
      <c r="A11" s="7" t="s">
        <v>15</v>
      </c>
      <c r="B11" s="8" t="s">
        <v>16</v>
      </c>
      <c r="C11" s="9">
        <f>'Gross output'!C11-'Intermediate Inputs'!C9</f>
        <v>20.475000000000001</v>
      </c>
      <c r="D11" s="9">
        <f>'Gross output'!D11-'Intermediate Inputs'!D9</f>
        <v>21.291999999999994</v>
      </c>
      <c r="E11" s="9">
        <f>'Gross output'!E11-'Intermediate Inputs'!E9</f>
        <v>22.271999999999998</v>
      </c>
      <c r="F11" s="9">
        <f>'Gross output'!F11-'Intermediate Inputs'!F9</f>
        <v>22.503999999999998</v>
      </c>
      <c r="G11" s="9">
        <f>'Gross output'!G11-'Intermediate Inputs'!G9</f>
        <v>22.886999999999993</v>
      </c>
      <c r="H11" s="9">
        <f>'Gross output'!H11-'Intermediate Inputs'!H9</f>
        <v>25.278000000000006</v>
      </c>
      <c r="I11" s="9">
        <f>'Gross output'!I11-'Intermediate Inputs'!I9</f>
        <v>25.402000000000001</v>
      </c>
      <c r="J11" s="9">
        <f>'Gross output'!J11-'Intermediate Inputs'!J9</f>
        <v>25.861999999999995</v>
      </c>
      <c r="K11" s="9">
        <f>'Gross output'!K11-'Intermediate Inputs'!K9</f>
        <v>25.051000000000009</v>
      </c>
      <c r="L11" s="9">
        <f>'Gross output'!L11-'Intermediate Inputs'!L9</f>
        <v>25.200999999999993</v>
      </c>
      <c r="M11" s="9">
        <f>'Gross output'!M11-'Intermediate Inputs'!M9</f>
        <v>26.943000000000005</v>
      </c>
      <c r="N11" s="9">
        <f>'Gross output'!N11-'Intermediate Inputs'!N9</f>
        <v>28.153999999999996</v>
      </c>
      <c r="O11" s="9">
        <f>'Gross output'!O11-'Intermediate Inputs'!O9</f>
        <v>27.808</v>
      </c>
      <c r="P11" s="9">
        <f>'Gross output'!P11-'Intermediate Inputs'!P9</f>
        <v>27.422000000000011</v>
      </c>
      <c r="Q11" s="9">
        <f>'Gross output'!Q11-'Intermediate Inputs'!Q9</f>
        <v>24.584000000000003</v>
      </c>
      <c r="R11" s="9">
        <f>'Gross output'!R11-'Intermediate Inputs'!R9</f>
        <v>23.643000000000001</v>
      </c>
      <c r="S11" s="9">
        <f>'Gross output'!S11-'Intermediate Inputs'!S9</f>
        <v>18.976000000000006</v>
      </c>
      <c r="T11" s="9">
        <f>'Gross output'!T11-'Intermediate Inputs'!T9</f>
        <v>26.375999999999991</v>
      </c>
      <c r="U11" s="9">
        <f>'Gross output'!U11-'Intermediate Inputs'!U9</f>
        <v>22.922000000000011</v>
      </c>
      <c r="V11" s="9">
        <f>'Gross output'!V11-'Intermediate Inputs'!V9</f>
        <v>20.382000000000005</v>
      </c>
      <c r="W11" s="9">
        <f>'Gross output'!W11-'Intermediate Inputs'!W9</f>
        <v>20.588000000000001</v>
      </c>
      <c r="X11" s="9">
        <f>'Gross output'!X11-'Intermediate Inputs'!X9</f>
        <v>21.867000000000001</v>
      </c>
      <c r="Y11" s="9">
        <f>'Gross output'!Y11-'Intermediate Inputs'!Y9</f>
        <v>17.926999999999996</v>
      </c>
      <c r="Z11" s="9">
        <f>'Gross output'!Z11-'Intermediate Inputs'!Z9</f>
        <v>18.531999999999996</v>
      </c>
      <c r="AA11" s="9">
        <f>'Gross output'!AA11-'Intermediate Inputs'!AA9</f>
        <v>18.229999999999997</v>
      </c>
      <c r="AB11" s="9"/>
      <c r="AC11" s="9"/>
      <c r="AD11" s="9"/>
      <c r="AE11" s="9"/>
      <c r="AF11" s="9"/>
    </row>
    <row r="12" spans="1:32" ht="3.75" customHeight="1">
      <c r="A12" s="7" t="s">
        <v>17</v>
      </c>
      <c r="B12" s="8" t="s">
        <v>18</v>
      </c>
      <c r="C12" s="9">
        <f>'Gross output'!C12-'Intermediate Inputs'!C10</f>
        <v>25.317999999999998</v>
      </c>
      <c r="D12" s="9">
        <f>'Gross output'!D12-'Intermediate Inputs'!D10</f>
        <v>25.96</v>
      </c>
      <c r="E12" s="9">
        <f>'Gross output'!E12-'Intermediate Inputs'!E10</f>
        <v>26.738</v>
      </c>
      <c r="F12" s="9">
        <f>'Gross output'!F12-'Intermediate Inputs'!F10</f>
        <v>26.843999999999994</v>
      </c>
      <c r="G12" s="9">
        <f>'Gross output'!G12-'Intermediate Inputs'!G10</f>
        <v>27.818999999999996</v>
      </c>
      <c r="H12" s="9">
        <f>'Gross output'!H12-'Intermediate Inputs'!H10</f>
        <v>28.292000000000002</v>
      </c>
      <c r="I12" s="9">
        <f>'Gross output'!I12-'Intermediate Inputs'!I10</f>
        <v>28.234999999999999</v>
      </c>
      <c r="J12" s="9">
        <f>'Gross output'!J12-'Intermediate Inputs'!J10</f>
        <v>28.174999999999997</v>
      </c>
      <c r="K12" s="9">
        <f>'Gross output'!K12-'Intermediate Inputs'!K10</f>
        <v>27.197000000000003</v>
      </c>
      <c r="L12" s="9">
        <f>'Gross output'!L12-'Intermediate Inputs'!L10</f>
        <v>25.828000000000003</v>
      </c>
      <c r="M12" s="9">
        <f>'Gross output'!M12-'Intermediate Inputs'!M10</f>
        <v>24.069000000000003</v>
      </c>
      <c r="N12" s="9">
        <f>'Gross output'!N12-'Intermediate Inputs'!N10</f>
        <v>23.162999999999997</v>
      </c>
      <c r="O12" s="9">
        <f>'Gross output'!O12-'Intermediate Inputs'!O10</f>
        <v>20.734000000000002</v>
      </c>
      <c r="P12" s="9">
        <f>'Gross output'!P12-'Intermediate Inputs'!P10</f>
        <v>20.369</v>
      </c>
      <c r="Q12" s="9">
        <f>'Gross output'!Q12-'Intermediate Inputs'!Q10</f>
        <v>18.358999999999995</v>
      </c>
      <c r="R12" s="9">
        <f>'Gross output'!R12-'Intermediate Inputs'!R10</f>
        <v>16.588000000000001</v>
      </c>
      <c r="S12" s="9">
        <f>'Gross output'!S12-'Intermediate Inputs'!S10</f>
        <v>14.795000000000002</v>
      </c>
      <c r="T12" s="9">
        <f>'Gross output'!T12-'Intermediate Inputs'!T10</f>
        <v>14.539999999999996</v>
      </c>
      <c r="U12" s="9">
        <f>'Gross output'!U12-'Intermediate Inputs'!U10</f>
        <v>14.184000000000001</v>
      </c>
      <c r="V12" s="9">
        <f>'Gross output'!V12-'Intermediate Inputs'!V10</f>
        <v>13.750999999999998</v>
      </c>
      <c r="W12" s="9">
        <f>'Gross output'!W12-'Intermediate Inputs'!W10</f>
        <v>12.750000000000002</v>
      </c>
      <c r="X12" s="9">
        <f>'Gross output'!X12-'Intermediate Inputs'!X10</f>
        <v>11.680999999999999</v>
      </c>
      <c r="Y12" s="9">
        <f>'Gross output'!Y12-'Intermediate Inputs'!Y10</f>
        <v>9.5809999999999995</v>
      </c>
      <c r="Z12" s="9">
        <f>'Gross output'!Z12-'Intermediate Inputs'!Z10</f>
        <v>9.197000000000001</v>
      </c>
      <c r="AA12" s="9">
        <f>'Gross output'!AA12-'Intermediate Inputs'!AA10</f>
        <v>8.8819999999999997</v>
      </c>
      <c r="AB12" s="9"/>
      <c r="AC12" s="9"/>
      <c r="AD12" s="9"/>
      <c r="AE12" s="9"/>
      <c r="AF12" s="9"/>
    </row>
    <row r="13" spans="1:32">
      <c r="A13" s="7" t="s">
        <v>19</v>
      </c>
      <c r="B13" s="8" t="s">
        <v>20</v>
      </c>
      <c r="C13" s="9">
        <f>'Gross output'!C13-'Intermediate Inputs'!C11</f>
        <v>38.582000000000001</v>
      </c>
      <c r="D13" s="9">
        <f>'Gross output'!D13-'Intermediate Inputs'!D11</f>
        <v>44.677</v>
      </c>
      <c r="E13" s="9">
        <f>'Gross output'!E13-'Intermediate Inputs'!E11</f>
        <v>46.765000000000001</v>
      </c>
      <c r="F13" s="9">
        <f>'Gross output'!F13-'Intermediate Inputs'!F11</f>
        <v>46.033000000000001</v>
      </c>
      <c r="G13" s="9">
        <f>'Gross output'!G13-'Intermediate Inputs'!G11</f>
        <v>45.38300000000001</v>
      </c>
      <c r="H13" s="9">
        <f>'Gross output'!H13-'Intermediate Inputs'!H11</f>
        <v>45.666000000000011</v>
      </c>
      <c r="I13" s="9">
        <f>'Gross output'!I13-'Intermediate Inputs'!I11</f>
        <v>46.784999999999997</v>
      </c>
      <c r="J13" s="9">
        <f>'Gross output'!J13-'Intermediate Inputs'!J11</f>
        <v>49.995000000000005</v>
      </c>
      <c r="K13" s="9">
        <f>'Gross output'!K13-'Intermediate Inputs'!K11</f>
        <v>60.802999999999997</v>
      </c>
      <c r="L13" s="9">
        <f>'Gross output'!L13-'Intermediate Inputs'!L11</f>
        <v>55.359000000000009</v>
      </c>
      <c r="M13" s="9">
        <f>'Gross output'!M13-'Intermediate Inputs'!M11</f>
        <v>53.141999999999996</v>
      </c>
      <c r="N13" s="9">
        <f>'Gross output'!N13-'Intermediate Inputs'!N11</f>
        <v>54.716999999999999</v>
      </c>
      <c r="O13" s="9">
        <f>'Gross output'!O13-'Intermediate Inputs'!O11</f>
        <v>58.59899999999999</v>
      </c>
      <c r="P13" s="9">
        <f>'Gross output'!P13-'Intermediate Inputs'!P11</f>
        <v>61.239999999999981</v>
      </c>
      <c r="Q13" s="9">
        <f>'Gross output'!Q13-'Intermediate Inputs'!Q11</f>
        <v>52.923000000000002</v>
      </c>
      <c r="R13" s="9">
        <f>'Gross output'!R13-'Intermediate Inputs'!R11</f>
        <v>52.917000000000002</v>
      </c>
      <c r="S13" s="9">
        <f>'Gross output'!S13-'Intermediate Inputs'!S11</f>
        <v>49.400999999999996</v>
      </c>
      <c r="T13" s="9">
        <f>'Gross output'!T13-'Intermediate Inputs'!T11</f>
        <v>53.538999999999987</v>
      </c>
      <c r="U13" s="9">
        <f>'Gross output'!U13-'Intermediate Inputs'!U11</f>
        <v>52.784999999999997</v>
      </c>
      <c r="V13" s="9">
        <f>'Gross output'!V13-'Intermediate Inputs'!V11</f>
        <v>58.11699999999999</v>
      </c>
      <c r="W13" s="9">
        <f>'Gross output'!W13-'Intermediate Inputs'!W11</f>
        <v>57.528000000000006</v>
      </c>
      <c r="X13" s="9">
        <f>'Gross output'!X13-'Intermediate Inputs'!X11</f>
        <v>50.350999999999999</v>
      </c>
      <c r="Y13" s="9">
        <f>'Gross output'!Y13-'Intermediate Inputs'!Y11</f>
        <v>58.897000000000006</v>
      </c>
      <c r="Z13" s="9">
        <f>'Gross output'!Z13-'Intermediate Inputs'!Z11</f>
        <v>52.75200000000001</v>
      </c>
      <c r="AA13" s="9">
        <f>'Gross output'!AA13-'Intermediate Inputs'!AA11</f>
        <v>53.791000000000011</v>
      </c>
      <c r="AB13" s="9"/>
      <c r="AC13" s="9"/>
      <c r="AD13" s="9"/>
      <c r="AE13" s="9"/>
      <c r="AF13" s="9"/>
    </row>
    <row r="14" spans="1:32">
      <c r="A14" s="7" t="s">
        <v>21</v>
      </c>
      <c r="B14" s="8" t="s">
        <v>22</v>
      </c>
      <c r="C14" s="9">
        <f>'Gross output'!C14-'Intermediate Inputs'!C12</f>
        <v>25.009999999999991</v>
      </c>
      <c r="D14" s="9">
        <f>'Gross output'!D14-'Intermediate Inputs'!D12</f>
        <v>26.951000000000001</v>
      </c>
      <c r="E14" s="9">
        <f>'Gross output'!E14-'Intermediate Inputs'!E12</f>
        <v>28.826999999999998</v>
      </c>
      <c r="F14" s="9">
        <f>'Gross output'!F14-'Intermediate Inputs'!F12</f>
        <v>30.326999999999998</v>
      </c>
      <c r="G14" s="9">
        <f>'Gross output'!G14-'Intermediate Inputs'!G12</f>
        <v>30.157999999999994</v>
      </c>
      <c r="H14" s="9">
        <f>'Gross output'!H14-'Intermediate Inputs'!H12</f>
        <v>32.36999999999999</v>
      </c>
      <c r="I14" s="9">
        <f>'Gross output'!I14-'Intermediate Inputs'!I12</f>
        <v>32.159999999999989</v>
      </c>
      <c r="J14" s="9">
        <f>'Gross output'!J14-'Intermediate Inputs'!J12</f>
        <v>33.795000000000002</v>
      </c>
      <c r="K14" s="9">
        <f>'Gross output'!K14-'Intermediate Inputs'!K12</f>
        <v>33.933000000000007</v>
      </c>
      <c r="L14" s="9">
        <f>'Gross output'!L14-'Intermediate Inputs'!L12</f>
        <v>35.579000000000001</v>
      </c>
      <c r="M14" s="9">
        <f>'Gross output'!M14-'Intermediate Inputs'!M12</f>
        <v>35.966000000000001</v>
      </c>
      <c r="N14" s="9">
        <f>'Gross output'!N14-'Intermediate Inputs'!N12</f>
        <v>37.144000000000005</v>
      </c>
      <c r="O14" s="9">
        <f>'Gross output'!O14-'Intermediate Inputs'!O12</f>
        <v>37.905999999999992</v>
      </c>
      <c r="P14" s="9">
        <f>'Gross output'!P14-'Intermediate Inputs'!P12</f>
        <v>38.029000000000011</v>
      </c>
      <c r="Q14" s="9">
        <f>'Gross output'!Q14-'Intermediate Inputs'!Q12</f>
        <v>36.31</v>
      </c>
      <c r="R14" s="9">
        <f>'Gross output'!R14-'Intermediate Inputs'!R12</f>
        <v>34.89</v>
      </c>
      <c r="S14" s="9">
        <f>'Gross output'!S14-'Intermediate Inputs'!S12</f>
        <v>34.25</v>
      </c>
      <c r="T14" s="9">
        <f>'Gross output'!T14-'Intermediate Inputs'!T12</f>
        <v>34.459999999999994</v>
      </c>
      <c r="U14" s="9">
        <f>'Gross output'!U14-'Intermediate Inputs'!U12</f>
        <v>35.008999999999993</v>
      </c>
      <c r="V14" s="9">
        <f>'Gross output'!V14-'Intermediate Inputs'!V12</f>
        <v>35.368000000000009</v>
      </c>
      <c r="W14" s="9">
        <f>'Gross output'!W14-'Intermediate Inputs'!W12</f>
        <v>35.840999999999994</v>
      </c>
      <c r="X14" s="9">
        <f>'Gross output'!X14-'Intermediate Inputs'!X12</f>
        <v>34.351000000000013</v>
      </c>
      <c r="Y14" s="9">
        <f>'Gross output'!Y14-'Intermediate Inputs'!Y12</f>
        <v>29.381</v>
      </c>
      <c r="Z14" s="9">
        <f>'Gross output'!Z14-'Intermediate Inputs'!Z12</f>
        <v>28.801000000000002</v>
      </c>
      <c r="AA14" s="9">
        <f>'Gross output'!AA14-'Intermediate Inputs'!AA12</f>
        <v>29.924000000000007</v>
      </c>
      <c r="AB14" s="9"/>
      <c r="AC14" s="9"/>
      <c r="AD14" s="9"/>
      <c r="AE14" s="9"/>
      <c r="AF14" s="9"/>
    </row>
    <row r="15" spans="1:32">
      <c r="A15" s="7" t="s">
        <v>23</v>
      </c>
      <c r="B15" s="8" t="s">
        <v>24</v>
      </c>
      <c r="C15" s="9">
        <f>'Gross output'!C15-'Intermediate Inputs'!C13</f>
        <v>20.217999999999989</v>
      </c>
      <c r="D15" s="9">
        <f>'Gross output'!D15-'Intermediate Inputs'!D13</f>
        <v>28.768000000000001</v>
      </c>
      <c r="E15" s="9">
        <f>'Gross output'!E15-'Intermediate Inputs'!E13</f>
        <v>30.39800000000001</v>
      </c>
      <c r="F15" s="9">
        <f>'Gross output'!F15-'Intermediate Inputs'!F13</f>
        <v>33.362999999999971</v>
      </c>
      <c r="G15" s="9">
        <f>'Gross output'!G15-'Intermediate Inputs'!G13</f>
        <v>30.918999999999997</v>
      </c>
      <c r="H15" s="9">
        <f>'Gross output'!H15-'Intermediate Inputs'!H13</f>
        <v>30.791000000000025</v>
      </c>
      <c r="I15" s="9">
        <f>'Gross output'!I15-'Intermediate Inputs'!I13</f>
        <v>35.506000000000014</v>
      </c>
      <c r="J15" s="9">
        <f>'Gross output'!J15-'Intermediate Inputs'!J13</f>
        <v>33.795000000000002</v>
      </c>
      <c r="K15" s="9">
        <f>'Gross output'!K15-'Intermediate Inputs'!K13</f>
        <v>31.830999999999989</v>
      </c>
      <c r="L15" s="9">
        <f>'Gross output'!L15-'Intermediate Inputs'!L13</f>
        <v>34.35299999999998</v>
      </c>
      <c r="M15" s="9">
        <f>'Gross output'!M15-'Intermediate Inputs'!M13</f>
        <v>43.021999999999991</v>
      </c>
      <c r="N15" s="9">
        <f>'Gross output'!N15-'Intermediate Inputs'!N13</f>
        <v>47.667999999999978</v>
      </c>
      <c r="O15" s="9">
        <f>'Gross output'!O15-'Intermediate Inputs'!O13</f>
        <v>35.068000000000012</v>
      </c>
      <c r="P15" s="9">
        <f>'Gross output'!P15-'Intermediate Inputs'!P13</f>
        <v>43.504999999999995</v>
      </c>
      <c r="Q15" s="9">
        <f>'Gross output'!Q15-'Intermediate Inputs'!Q13</f>
        <v>58.719000000000023</v>
      </c>
      <c r="R15" s="9">
        <f>'Gross output'!R15-'Intermediate Inputs'!R13</f>
        <v>44.647999999999968</v>
      </c>
      <c r="S15" s="9">
        <f>'Gross output'!S15-'Intermediate Inputs'!S13</f>
        <v>76.459000000000003</v>
      </c>
      <c r="T15" s="9">
        <f>'Gross output'!T15-'Intermediate Inputs'!T13</f>
        <v>106.22899999999996</v>
      </c>
      <c r="U15" s="9">
        <f>'Gross output'!U15-'Intermediate Inputs'!U13</f>
        <v>140.88400000000001</v>
      </c>
      <c r="V15" s="9">
        <f>'Gross output'!V15-'Intermediate Inputs'!V13</f>
        <v>140.75000000000006</v>
      </c>
      <c r="W15" s="9">
        <f>'Gross output'!W15-'Intermediate Inputs'!W13</f>
        <v>157.34000000000003</v>
      </c>
      <c r="X15" s="9">
        <f>'Gross output'!X15-'Intermediate Inputs'!X13</f>
        <v>150.47300000000007</v>
      </c>
      <c r="Y15" s="9">
        <f>'Gross output'!Y15-'Intermediate Inputs'!Y13</f>
        <v>103.81799999999998</v>
      </c>
      <c r="Z15" s="9">
        <f>'Gross output'!Z15-'Intermediate Inputs'!Z13</f>
        <v>130.29599999999999</v>
      </c>
      <c r="AA15" s="9">
        <f>'Gross output'!AA15-'Intermediate Inputs'!AA13</f>
        <v>175.18999999999983</v>
      </c>
      <c r="AB15" s="9"/>
      <c r="AC15" s="9"/>
      <c r="AD15" s="9"/>
      <c r="AE15" s="9"/>
      <c r="AF15" s="9"/>
    </row>
    <row r="16" spans="1:32">
      <c r="A16" s="7" t="s">
        <v>25</v>
      </c>
      <c r="B16" s="8" t="s">
        <v>26</v>
      </c>
      <c r="C16" s="9">
        <f>'Gross output'!C16-'Intermediate Inputs'!C14</f>
        <v>83.06</v>
      </c>
      <c r="D16" s="9">
        <f>'Gross output'!D16-'Intermediate Inputs'!D14</f>
        <v>92.032000000000011</v>
      </c>
      <c r="E16" s="9">
        <f>'Gross output'!E16-'Intermediate Inputs'!E14</f>
        <v>100.16400000000002</v>
      </c>
      <c r="F16" s="9">
        <f>'Gross output'!F16-'Intermediate Inputs'!F14</f>
        <v>105.00700000000001</v>
      </c>
      <c r="G16" s="9">
        <f>'Gross output'!G16-'Intermediate Inputs'!G14</f>
        <v>107.79600000000002</v>
      </c>
      <c r="H16" s="9">
        <f>'Gross output'!H16-'Intermediate Inputs'!H14</f>
        <v>110.64100000000002</v>
      </c>
      <c r="I16" s="9">
        <f>'Gross output'!I16-'Intermediate Inputs'!I14</f>
        <v>114.15</v>
      </c>
      <c r="J16" s="9">
        <f>'Gross output'!J16-'Intermediate Inputs'!J14</f>
        <v>127.685</v>
      </c>
      <c r="K16" s="9">
        <f>'Gross output'!K16-'Intermediate Inputs'!K14</f>
        <v>136.22400000000002</v>
      </c>
      <c r="L16" s="9">
        <f>'Gross output'!L16-'Intermediate Inputs'!L14</f>
        <v>137.93799999999999</v>
      </c>
      <c r="M16" s="9">
        <f>'Gross output'!M16-'Intermediate Inputs'!M14</f>
        <v>147.601</v>
      </c>
      <c r="N16" s="9">
        <f>'Gross output'!N16-'Intermediate Inputs'!N14</f>
        <v>146.11799999999999</v>
      </c>
      <c r="O16" s="9">
        <f>'Gross output'!O16-'Intermediate Inputs'!O14</f>
        <v>148.51499999999999</v>
      </c>
      <c r="P16" s="9">
        <f>'Gross output'!P16-'Intermediate Inputs'!P14</f>
        <v>150.40899999999999</v>
      </c>
      <c r="Q16" s="9">
        <f>'Gross output'!Q16-'Intermediate Inputs'!Q14</f>
        <v>150.012</v>
      </c>
      <c r="R16" s="9">
        <f>'Gross output'!R16-'Intermediate Inputs'!R14</f>
        <v>166.92100000000002</v>
      </c>
      <c r="S16" s="9">
        <f>'Gross output'!S16-'Intermediate Inputs'!S14</f>
        <v>170.012</v>
      </c>
      <c r="T16" s="9">
        <f>'Gross output'!T16-'Intermediate Inputs'!T14</f>
        <v>185.25799999999998</v>
      </c>
      <c r="U16" s="9">
        <f>'Gross output'!U16-'Intermediate Inputs'!U14</f>
        <v>182.536</v>
      </c>
      <c r="V16" s="9">
        <f>'Gross output'!V16-'Intermediate Inputs'!V14</f>
        <v>204.96800000000002</v>
      </c>
      <c r="W16" s="9">
        <f>'Gross output'!W16-'Intermediate Inputs'!W14</f>
        <v>220.75900000000007</v>
      </c>
      <c r="X16" s="9">
        <f>'Gross output'!X16-'Intermediate Inputs'!X14</f>
        <v>204.32499999999999</v>
      </c>
      <c r="Y16" s="9">
        <f>'Gross output'!Y16-'Intermediate Inputs'!Y14</f>
        <v>230.05600000000004</v>
      </c>
      <c r="Z16" s="9">
        <f>'Gross output'!Z16-'Intermediate Inputs'!Z14</f>
        <v>234.226</v>
      </c>
      <c r="AA16" s="9">
        <f>'Gross output'!AA16-'Intermediate Inputs'!AA14</f>
        <v>257.03499999999997</v>
      </c>
      <c r="AB16" s="9"/>
      <c r="AC16" s="9"/>
      <c r="AD16" s="9"/>
      <c r="AE16" s="9"/>
      <c r="AF16" s="9"/>
    </row>
    <row r="17" spans="1:32">
      <c r="A17" s="7" t="s">
        <v>27</v>
      </c>
      <c r="B17" s="8" t="s">
        <v>28</v>
      </c>
      <c r="C17" s="9">
        <f>'Gross output'!C17-'Intermediate Inputs'!C15</f>
        <v>32.904000000000011</v>
      </c>
      <c r="D17" s="9">
        <f>'Gross output'!D17-'Intermediate Inputs'!D15</f>
        <v>34.718999999999994</v>
      </c>
      <c r="E17" s="9">
        <f>'Gross output'!E17-'Intermediate Inputs'!E15</f>
        <v>38.425999999999995</v>
      </c>
      <c r="F17" s="9">
        <f>'Gross output'!F17-'Intermediate Inputs'!F15</f>
        <v>38.467000000000013</v>
      </c>
      <c r="G17" s="9">
        <f>'Gross output'!G17-'Intermediate Inputs'!G15</f>
        <v>40.608999999999995</v>
      </c>
      <c r="H17" s="9">
        <f>'Gross output'!H17-'Intermediate Inputs'!H15</f>
        <v>41.587000000000003</v>
      </c>
      <c r="I17" s="9">
        <f>'Gross output'!I17-'Intermediate Inputs'!I15</f>
        <v>45.427000000000007</v>
      </c>
      <c r="J17" s="9">
        <f>'Gross output'!J17-'Intermediate Inputs'!J15</f>
        <v>48.591999999999999</v>
      </c>
      <c r="K17" s="9">
        <f>'Gross output'!K17-'Intermediate Inputs'!K15</f>
        <v>49.662000000000006</v>
      </c>
      <c r="L17" s="9">
        <f>'Gross output'!L17-'Intermediate Inputs'!L15</f>
        <v>52.96599999999998</v>
      </c>
      <c r="M17" s="9">
        <f>'Gross output'!M17-'Intermediate Inputs'!M15</f>
        <v>55.975999999999999</v>
      </c>
      <c r="N17" s="9">
        <f>'Gross output'!N17-'Intermediate Inputs'!N15</f>
        <v>59.925000000000011</v>
      </c>
      <c r="O17" s="9">
        <f>'Gross output'!O17-'Intermediate Inputs'!O15</f>
        <v>63.675999999999988</v>
      </c>
      <c r="P17" s="9">
        <f>'Gross output'!P17-'Intermediate Inputs'!P15</f>
        <v>63.28</v>
      </c>
      <c r="Q17" s="9">
        <f>'Gross output'!Q17-'Intermediate Inputs'!Q15</f>
        <v>60.448999999999984</v>
      </c>
      <c r="R17" s="9">
        <f>'Gross output'!R17-'Intermediate Inputs'!R15</f>
        <v>62.019000000000005</v>
      </c>
      <c r="S17" s="9">
        <f>'Gross output'!S17-'Intermediate Inputs'!S15</f>
        <v>61.667000000000002</v>
      </c>
      <c r="T17" s="9">
        <f>'Gross output'!T17-'Intermediate Inputs'!T15</f>
        <v>63.474999999999994</v>
      </c>
      <c r="U17" s="9">
        <f>'Gross output'!U17-'Intermediate Inputs'!U15</f>
        <v>64.716000000000008</v>
      </c>
      <c r="V17" s="9">
        <f>'Gross output'!V17-'Intermediate Inputs'!V15</f>
        <v>64.274000000000001</v>
      </c>
      <c r="W17" s="9">
        <f>'Gross output'!W17-'Intermediate Inputs'!W15</f>
        <v>67.894999999999996</v>
      </c>
      <c r="X17" s="9">
        <f>'Gross output'!X17-'Intermediate Inputs'!X15</f>
        <v>58.576000000000022</v>
      </c>
      <c r="Y17" s="9">
        <f>'Gross output'!Y17-'Intermediate Inputs'!Y15</f>
        <v>64.790999999999997</v>
      </c>
      <c r="Z17" s="9">
        <f>'Gross output'!Z17-'Intermediate Inputs'!Z15</f>
        <v>65.407999999999987</v>
      </c>
      <c r="AA17" s="9">
        <f>'Gross output'!AA17-'Intermediate Inputs'!AA15</f>
        <v>68.112000000000009</v>
      </c>
      <c r="AB17" s="9"/>
      <c r="AC17" s="9"/>
      <c r="AD17" s="9"/>
      <c r="AE17" s="9"/>
      <c r="AF17" s="9"/>
    </row>
    <row r="18" spans="1:32">
      <c r="A18" s="7" t="s">
        <v>29</v>
      </c>
      <c r="B18" s="8" t="s">
        <v>30</v>
      </c>
      <c r="C18" s="9">
        <f>'Gross output'!C18-'Intermediate Inputs'!C16</f>
        <v>501.01299999999998</v>
      </c>
      <c r="D18" s="9">
        <f>'Gross output'!D18-'Intermediate Inputs'!D16</f>
        <v>546.13699999999994</v>
      </c>
      <c r="E18" s="9">
        <f>'Gross output'!E18-'Intermediate Inputs'!E16</f>
        <v>570.61099999999999</v>
      </c>
      <c r="F18" s="9">
        <f>'Gross output'!F18-'Intermediate Inputs'!F16</f>
        <v>566.923</v>
      </c>
      <c r="G18" s="9">
        <f>'Gross output'!G18-'Intermediate Inputs'!G16</f>
        <v>561.38200000000006</v>
      </c>
      <c r="H18" s="9">
        <f>'Gross output'!H18-'Intermediate Inputs'!H16</f>
        <v>574.55000000000007</v>
      </c>
      <c r="I18" s="9">
        <f>'Gross output'!I18-'Intermediate Inputs'!I16</f>
        <v>606.71900000000005</v>
      </c>
      <c r="J18" s="9">
        <f>'Gross output'!J18-'Intermediate Inputs'!J16</f>
        <v>658.68099999999993</v>
      </c>
      <c r="K18" s="9">
        <f>'Gross output'!K18-'Intermediate Inputs'!K16</f>
        <v>691.6579999999999</v>
      </c>
      <c r="L18" s="9">
        <f>'Gross output'!L18-'Intermediate Inputs'!L16</f>
        <v>718.53899999999999</v>
      </c>
      <c r="M18" s="9">
        <f>'Gross output'!M18-'Intermediate Inputs'!M16</f>
        <v>767.92200000000003</v>
      </c>
      <c r="N18" s="9">
        <f>'Gross output'!N18-'Intermediate Inputs'!N16</f>
        <v>802.20699999999988</v>
      </c>
      <c r="O18" s="9">
        <f>'Gross output'!O18-'Intermediate Inputs'!O16</f>
        <v>821.63599999999997</v>
      </c>
      <c r="P18" s="9">
        <f>'Gross output'!P18-'Intermediate Inputs'!P16</f>
        <v>860.76299999999992</v>
      </c>
      <c r="Q18" s="9">
        <f>'Gross output'!Q18-'Intermediate Inputs'!Q16</f>
        <v>776.79399999999987</v>
      </c>
      <c r="R18" s="9">
        <f>'Gross output'!R18-'Intermediate Inputs'!R16</f>
        <v>783.04099999999994</v>
      </c>
      <c r="S18" s="9">
        <f>'Gross output'!S18-'Intermediate Inputs'!S16</f>
        <v>777.58999999999992</v>
      </c>
      <c r="T18" s="9">
        <f>'Gross output'!T18-'Intermediate Inputs'!T16</f>
        <v>835.6339999999999</v>
      </c>
      <c r="U18" s="9">
        <f>'Gross output'!U18-'Intermediate Inputs'!U16</f>
        <v>893.11799999999994</v>
      </c>
      <c r="V18" s="9">
        <f>'Gross output'!V18-'Intermediate Inputs'!V16</f>
        <v>938.74300000000005</v>
      </c>
      <c r="W18" s="9">
        <f>'Gross output'!W18-'Intermediate Inputs'!W16</f>
        <v>950.39199999999994</v>
      </c>
      <c r="X18" s="9">
        <f>'Gross output'!X18-'Intermediate Inputs'!X16</f>
        <v>916.76699999999983</v>
      </c>
      <c r="Y18" s="9">
        <f>'Gross output'!Y18-'Intermediate Inputs'!Y16</f>
        <v>789.09500000000003</v>
      </c>
      <c r="Z18" s="9">
        <f>'Gross output'!Z18-'Intermediate Inputs'!Z16</f>
        <v>867.41600000000005</v>
      </c>
      <c r="AA18" s="9">
        <f>'Gross output'!AA18-'Intermediate Inputs'!AA16</f>
        <v>916.79100000000005</v>
      </c>
      <c r="AB18" s="9">
        <f>SUM(AA19:AA28)</f>
        <v>879.86299999999994</v>
      </c>
      <c r="AC18" s="9"/>
      <c r="AD18" s="9"/>
      <c r="AE18" s="9"/>
      <c r="AF18" s="9"/>
    </row>
    <row r="19" spans="1:32">
      <c r="A19" s="7" t="s">
        <v>31</v>
      </c>
      <c r="B19" s="8" t="s">
        <v>32</v>
      </c>
      <c r="C19" s="9">
        <f>'Gross output'!C19-'Intermediate Inputs'!C17</f>
        <v>19.276000000000003</v>
      </c>
      <c r="D19" s="9">
        <f>'Gross output'!D19-'Intermediate Inputs'!D17</f>
        <v>19.282999999999998</v>
      </c>
      <c r="E19" s="9">
        <f>'Gross output'!E19-'Intermediate Inputs'!E17</f>
        <v>20.045999999999999</v>
      </c>
      <c r="F19" s="9">
        <f>'Gross output'!F19-'Intermediate Inputs'!F17</f>
        <v>18.847000000000001</v>
      </c>
      <c r="G19" s="9">
        <f>'Gross output'!G19-'Intermediate Inputs'!G17</f>
        <v>18.023000000000003</v>
      </c>
      <c r="H19" s="9">
        <f>'Gross output'!H19-'Intermediate Inputs'!H17</f>
        <v>19.188000000000002</v>
      </c>
      <c r="I19" s="9">
        <f>'Gross output'!I19-'Intermediate Inputs'!I17</f>
        <v>21.106999999999992</v>
      </c>
      <c r="J19" s="9">
        <f>'Gross output'!J19-'Intermediate Inputs'!J17</f>
        <v>23.534999999999997</v>
      </c>
      <c r="K19" s="9">
        <f>'Gross output'!K19-'Intermediate Inputs'!K17</f>
        <v>24.485000000000007</v>
      </c>
      <c r="L19" s="9">
        <f>'Gross output'!L19-'Intermediate Inputs'!L17</f>
        <v>24.207000000000001</v>
      </c>
      <c r="M19" s="9">
        <f>'Gross output'!M19-'Intermediate Inputs'!M17</f>
        <v>26.057000000000002</v>
      </c>
      <c r="N19" s="9">
        <f>'Gross output'!N19-'Intermediate Inputs'!N17</f>
        <v>26.402000000000001</v>
      </c>
      <c r="O19" s="9">
        <f>'Gross output'!O19-'Intermediate Inputs'!O17</f>
        <v>29.055000000000007</v>
      </c>
      <c r="P19" s="9">
        <f>'Gross output'!P19-'Intermediate Inputs'!P17</f>
        <v>27.248999999999995</v>
      </c>
      <c r="Q19" s="9">
        <f>'Gross output'!Q19-'Intermediate Inputs'!Q17</f>
        <v>26.387999999999991</v>
      </c>
      <c r="R19" s="9">
        <f>'Gross output'!R19-'Intermediate Inputs'!R17</f>
        <v>26.343999999999994</v>
      </c>
      <c r="S19" s="9">
        <f>'Gross output'!S19-'Intermediate Inputs'!S17</f>
        <v>27.271000000000001</v>
      </c>
      <c r="T19" s="9">
        <f>'Gross output'!T19-'Intermediate Inputs'!T17</f>
        <v>30.611999999999995</v>
      </c>
      <c r="U19" s="9">
        <f>'Gross output'!U19-'Intermediate Inputs'!U17</f>
        <v>31.942000000000007</v>
      </c>
      <c r="V19" s="9">
        <f>'Gross output'!V19-'Intermediate Inputs'!V17</f>
        <v>29.090999999999994</v>
      </c>
      <c r="W19" s="9">
        <f>'Gross output'!W19-'Intermediate Inputs'!W17</f>
        <v>27.28</v>
      </c>
      <c r="X19" s="9">
        <f>'Gross output'!X19-'Intermediate Inputs'!X17</f>
        <v>23.663000000000011</v>
      </c>
      <c r="Y19" s="9">
        <f>'Gross output'!Y19-'Intermediate Inputs'!Y17</f>
        <v>19.064999999999998</v>
      </c>
      <c r="Z19" s="9">
        <f>'Gross output'!Z19-'Intermediate Inputs'!Z17</f>
        <v>21.033000000000001</v>
      </c>
      <c r="AA19" s="9">
        <f>'Gross output'!AA19-'Intermediate Inputs'!AA17</f>
        <v>22.323999999999998</v>
      </c>
      <c r="AB19" s="9"/>
      <c r="AC19" s="9"/>
      <c r="AD19" s="9"/>
      <c r="AE19" s="9"/>
      <c r="AF19" s="9"/>
    </row>
    <row r="20" spans="1:32">
      <c r="A20" s="7" t="s">
        <v>33</v>
      </c>
      <c r="B20" s="8" t="s">
        <v>34</v>
      </c>
      <c r="C20" s="9">
        <f>'Gross output'!C20-'Intermediate Inputs'!C18</f>
        <v>24.368000000000002</v>
      </c>
      <c r="D20" s="9">
        <f>'Gross output'!D20-'Intermediate Inputs'!D18</f>
        <v>25.529999999999998</v>
      </c>
      <c r="E20" s="9">
        <f>'Gross output'!E20-'Intermediate Inputs'!E18</f>
        <v>26.412999999999997</v>
      </c>
      <c r="F20" s="9">
        <f>'Gross output'!F20-'Intermediate Inputs'!F18</f>
        <v>25.981000000000002</v>
      </c>
      <c r="G20" s="9">
        <f>'Gross output'!G20-'Intermediate Inputs'!G18</f>
        <v>24.050999999999995</v>
      </c>
      <c r="H20" s="9">
        <f>'Gross output'!H20-'Intermediate Inputs'!H18</f>
        <v>26.780999999999999</v>
      </c>
      <c r="I20" s="9">
        <f>'Gross output'!I20-'Intermediate Inputs'!I18</f>
        <v>27.353999999999999</v>
      </c>
      <c r="J20" s="9">
        <f>'Gross output'!J20-'Intermediate Inputs'!J18</f>
        <v>31.214000000000006</v>
      </c>
      <c r="K20" s="9">
        <f>'Gross output'!K20-'Intermediate Inputs'!K18</f>
        <v>33.188000000000002</v>
      </c>
      <c r="L20" s="9">
        <f>'Gross output'!L20-'Intermediate Inputs'!L18</f>
        <v>34.036999999999992</v>
      </c>
      <c r="M20" s="9">
        <f>'Gross output'!M20-'Intermediate Inputs'!M18</f>
        <v>38.863</v>
      </c>
      <c r="N20" s="9">
        <f>'Gross output'!N20-'Intermediate Inputs'!N18</f>
        <v>40.330000000000005</v>
      </c>
      <c r="O20" s="9">
        <f>'Gross output'!O20-'Intermediate Inputs'!O18</f>
        <v>42.99799999999999</v>
      </c>
      <c r="P20" s="9">
        <f>'Gross output'!P20-'Intermediate Inputs'!P18</f>
        <v>41.383000000000003</v>
      </c>
      <c r="Q20" s="9">
        <f>'Gross output'!Q20-'Intermediate Inputs'!Q18</f>
        <v>40.044999999999995</v>
      </c>
      <c r="R20" s="9">
        <f>'Gross output'!R20-'Intermediate Inputs'!R18</f>
        <v>40.650000000000006</v>
      </c>
      <c r="S20" s="9">
        <f>'Gross output'!S20-'Intermediate Inputs'!S18</f>
        <v>39.631</v>
      </c>
      <c r="T20" s="9">
        <f>'Gross output'!T20-'Intermediate Inputs'!T18</f>
        <v>41.777000000000001</v>
      </c>
      <c r="U20" s="9">
        <f>'Gross output'!U20-'Intermediate Inputs'!U18</f>
        <v>44.78</v>
      </c>
      <c r="V20" s="9">
        <f>'Gross output'!V20-'Intermediate Inputs'!V18</f>
        <v>44.707000000000008</v>
      </c>
      <c r="W20" s="9">
        <f>'Gross output'!W20-'Intermediate Inputs'!W18</f>
        <v>43.516999999999996</v>
      </c>
      <c r="X20" s="9">
        <f>'Gross output'!X20-'Intermediate Inputs'!X18</f>
        <v>37.471000000000004</v>
      </c>
      <c r="Y20" s="9">
        <f>'Gross output'!Y20-'Intermediate Inputs'!Y18</f>
        <v>32.352999999999994</v>
      </c>
      <c r="Z20" s="9">
        <f>'Gross output'!Z20-'Intermediate Inputs'!Z18</f>
        <v>30.959000000000003</v>
      </c>
      <c r="AA20" s="9">
        <f>'Gross output'!AA20-'Intermediate Inputs'!AA18</f>
        <v>31.646999999999998</v>
      </c>
      <c r="AB20" s="9"/>
      <c r="AC20" s="9"/>
      <c r="AD20" s="9"/>
      <c r="AE20" s="9"/>
      <c r="AF20" s="9"/>
    </row>
    <row r="21" spans="1:32">
      <c r="A21" s="7" t="s">
        <v>35</v>
      </c>
      <c r="B21" s="8" t="s">
        <v>36</v>
      </c>
      <c r="C21" s="9">
        <f>'Gross output'!C21-'Intermediate Inputs'!C19</f>
        <v>32.389999999999986</v>
      </c>
      <c r="D21" s="9">
        <f>'Gross output'!D21-'Intermediate Inputs'!D19</f>
        <v>40.793000000000006</v>
      </c>
      <c r="E21" s="9">
        <f>'Gross output'!E21-'Intermediate Inputs'!E19</f>
        <v>43.326000000000008</v>
      </c>
      <c r="F21" s="9">
        <f>'Gross output'!F21-'Intermediate Inputs'!F19</f>
        <v>40.522999999999996</v>
      </c>
      <c r="G21" s="9">
        <f>'Gross output'!G21-'Intermediate Inputs'!G19</f>
        <v>37.167999999999999</v>
      </c>
      <c r="H21" s="9">
        <f>'Gross output'!H21-'Intermediate Inputs'!H19</f>
        <v>36.373000000000012</v>
      </c>
      <c r="I21" s="9">
        <f>'Gross output'!I21-'Intermediate Inputs'!I19</f>
        <v>38.379999999999995</v>
      </c>
      <c r="J21" s="9">
        <f>'Gross output'!J21-'Intermediate Inputs'!J19</f>
        <v>42.955999999999989</v>
      </c>
      <c r="K21" s="9">
        <f>'Gross output'!K21-'Intermediate Inputs'!K19</f>
        <v>47.858000000000004</v>
      </c>
      <c r="L21" s="9">
        <f>'Gross output'!L21-'Intermediate Inputs'!L19</f>
        <v>45.38900000000001</v>
      </c>
      <c r="M21" s="9">
        <f>'Gross output'!M21-'Intermediate Inputs'!M19</f>
        <v>47.288999999999987</v>
      </c>
      <c r="N21" s="9">
        <f>'Gross output'!N21-'Intermediate Inputs'!N19</f>
        <v>47.63900000000001</v>
      </c>
      <c r="O21" s="9">
        <f>'Gross output'!O21-'Intermediate Inputs'!O19</f>
        <v>45.766000000000005</v>
      </c>
      <c r="P21" s="9">
        <f>'Gross output'!P21-'Intermediate Inputs'!P19</f>
        <v>46.269999999999996</v>
      </c>
      <c r="Q21" s="9">
        <f>'Gross output'!Q21-'Intermediate Inputs'!Q19</f>
        <v>38.891000000000005</v>
      </c>
      <c r="R21" s="9">
        <f>'Gross output'!R21-'Intermediate Inputs'!R19</f>
        <v>40.578000000000003</v>
      </c>
      <c r="S21" s="9">
        <f>'Gross output'!S21-'Intermediate Inputs'!S19</f>
        <v>37.186999999999998</v>
      </c>
      <c r="T21" s="9">
        <f>'Gross output'!T21-'Intermediate Inputs'!T19</f>
        <v>51.888999999999996</v>
      </c>
      <c r="U21" s="9">
        <f>'Gross output'!U21-'Intermediate Inputs'!U19</f>
        <v>53.543999999999997</v>
      </c>
      <c r="V21" s="9">
        <f>'Gross output'!V21-'Intermediate Inputs'!V19</f>
        <v>59.956999999999994</v>
      </c>
      <c r="W21" s="9">
        <f>'Gross output'!W21-'Intermediate Inputs'!W19</f>
        <v>57.74199999999999</v>
      </c>
      <c r="X21" s="9">
        <f>'Gross output'!X21-'Intermediate Inputs'!X19</f>
        <v>59.179000000000002</v>
      </c>
      <c r="Y21" s="9">
        <f>'Gross output'!Y21-'Intermediate Inputs'!Y19</f>
        <v>35.164000000000001</v>
      </c>
      <c r="Z21" s="9">
        <f>'Gross output'!Z21-'Intermediate Inputs'!Z19</f>
        <v>42.878000000000014</v>
      </c>
      <c r="AA21" s="9">
        <f>'Gross output'!AA21-'Intermediate Inputs'!AA19</f>
        <v>45.621000000000009</v>
      </c>
      <c r="AB21" s="9"/>
      <c r="AC21" s="9"/>
      <c r="AD21" s="9"/>
      <c r="AE21" s="9"/>
      <c r="AF21" s="9"/>
    </row>
    <row r="22" spans="1:32">
      <c r="A22" s="7" t="s">
        <v>37</v>
      </c>
      <c r="B22" s="8" t="s">
        <v>38</v>
      </c>
      <c r="C22" s="9">
        <f>'Gross output'!C22-'Intermediate Inputs'!C20</f>
        <v>67.764999999999986</v>
      </c>
      <c r="D22" s="9">
        <f>'Gross output'!D22-'Intermediate Inputs'!D20</f>
        <v>73.119</v>
      </c>
      <c r="E22" s="9">
        <f>'Gross output'!E22-'Intermediate Inputs'!E20</f>
        <v>76.879000000000005</v>
      </c>
      <c r="F22" s="9">
        <f>'Gross output'!F22-'Intermediate Inputs'!F20</f>
        <v>78.748000000000005</v>
      </c>
      <c r="G22" s="9">
        <f>'Gross output'!G22-'Intermediate Inputs'!G20</f>
        <v>76.736000000000018</v>
      </c>
      <c r="H22" s="9">
        <f>'Gross output'!H22-'Intermediate Inputs'!H20</f>
        <v>77.856000000000009</v>
      </c>
      <c r="I22" s="9">
        <f>'Gross output'!I22-'Intermediate Inputs'!I20</f>
        <v>80.98</v>
      </c>
      <c r="J22" s="9">
        <f>'Gross output'!J22-'Intermediate Inputs'!J20</f>
        <v>90.843999999999994</v>
      </c>
      <c r="K22" s="9">
        <f>'Gross output'!K22-'Intermediate Inputs'!K20</f>
        <v>97.573000000000008</v>
      </c>
      <c r="L22" s="9">
        <f>'Gross output'!L22-'Intermediate Inputs'!L20</f>
        <v>103.76200000000001</v>
      </c>
      <c r="M22" s="9">
        <f>'Gross output'!M22-'Intermediate Inputs'!M20</f>
        <v>107.779</v>
      </c>
      <c r="N22" s="9">
        <f>'Gross output'!N22-'Intermediate Inputs'!N20</f>
        <v>111.24199999999999</v>
      </c>
      <c r="O22" s="9">
        <f>'Gross output'!O22-'Intermediate Inputs'!O20</f>
        <v>114.27800000000001</v>
      </c>
      <c r="P22" s="9">
        <f>'Gross output'!P22-'Intermediate Inputs'!P20</f>
        <v>118.95099999999999</v>
      </c>
      <c r="Q22" s="9">
        <f>'Gross output'!Q22-'Intermediate Inputs'!Q20</f>
        <v>108.00399999999999</v>
      </c>
      <c r="R22" s="9">
        <f>'Gross output'!R22-'Intermediate Inputs'!R20</f>
        <v>103.262</v>
      </c>
      <c r="S22" s="9">
        <f>'Gross output'!S22-'Intermediate Inputs'!S20</f>
        <v>102.28100000000001</v>
      </c>
      <c r="T22" s="9">
        <f>'Gross output'!T22-'Intermediate Inputs'!T20</f>
        <v>111.03</v>
      </c>
      <c r="U22" s="9">
        <f>'Gross output'!U22-'Intermediate Inputs'!U20</f>
        <v>118.64299999999997</v>
      </c>
      <c r="V22" s="9">
        <f>'Gross output'!V22-'Intermediate Inputs'!V20</f>
        <v>123.738</v>
      </c>
      <c r="W22" s="9">
        <f>'Gross output'!W22-'Intermediate Inputs'!W20</f>
        <v>131.64699999999999</v>
      </c>
      <c r="X22" s="9">
        <f>'Gross output'!X22-'Intermediate Inputs'!X20</f>
        <v>130.09199999999996</v>
      </c>
      <c r="Y22" s="9">
        <f>'Gross output'!Y22-'Intermediate Inputs'!Y20</f>
        <v>110.72500000000002</v>
      </c>
      <c r="Z22" s="9">
        <f>'Gross output'!Z22-'Intermediate Inputs'!Z20</f>
        <v>113.25599999999997</v>
      </c>
      <c r="AA22" s="9">
        <f>'Gross output'!AA22-'Intermediate Inputs'!AA20</f>
        <v>124.23500000000001</v>
      </c>
      <c r="AB22" s="9"/>
      <c r="AC22" s="9"/>
      <c r="AD22" s="9"/>
      <c r="AE22" s="9"/>
      <c r="AF22" s="9"/>
    </row>
    <row r="23" spans="1:32">
      <c r="A23" s="7" t="s">
        <v>39</v>
      </c>
      <c r="B23" s="8" t="s">
        <v>40</v>
      </c>
      <c r="C23" s="9">
        <f>'Gross output'!C23-'Intermediate Inputs'!C21</f>
        <v>65.404999999999987</v>
      </c>
      <c r="D23" s="9">
        <f>'Gross output'!D23-'Intermediate Inputs'!D21</f>
        <v>75.446000000000012</v>
      </c>
      <c r="E23" s="9">
        <f>'Gross output'!E23-'Intermediate Inputs'!E21</f>
        <v>83.240000000000009</v>
      </c>
      <c r="F23" s="9">
        <f>'Gross output'!F23-'Intermediate Inputs'!F21</f>
        <v>84.41</v>
      </c>
      <c r="G23" s="9">
        <f>'Gross output'!G23-'Intermediate Inputs'!G21</f>
        <v>78.864999999999995</v>
      </c>
      <c r="H23" s="9">
        <f>'Gross output'!H23-'Intermediate Inputs'!H21</f>
        <v>78.665999999999997</v>
      </c>
      <c r="I23" s="9">
        <f>'Gross output'!I23-'Intermediate Inputs'!I21</f>
        <v>82.049000000000007</v>
      </c>
      <c r="J23" s="9">
        <f>'Gross output'!J23-'Intermediate Inputs'!J21</f>
        <v>86.953000000000003</v>
      </c>
      <c r="K23" s="9">
        <f>'Gross output'!K23-'Intermediate Inputs'!K21</f>
        <v>91.765999999999991</v>
      </c>
      <c r="L23" s="9">
        <f>'Gross output'!L23-'Intermediate Inputs'!L21</f>
        <v>92.809999999999974</v>
      </c>
      <c r="M23" s="9">
        <f>'Gross output'!M23-'Intermediate Inputs'!M21</f>
        <v>98.623000000000019</v>
      </c>
      <c r="N23" s="9">
        <f>'Gross output'!N23-'Intermediate Inputs'!N21</f>
        <v>111.57499999999999</v>
      </c>
      <c r="O23" s="9">
        <f>'Gross output'!O23-'Intermediate Inputs'!O21</f>
        <v>107.922</v>
      </c>
      <c r="P23" s="9">
        <f>'Gross output'!P23-'Intermediate Inputs'!P21</f>
        <v>107.16099999999997</v>
      </c>
      <c r="Q23" s="9">
        <f>'Gross output'!Q23-'Intermediate Inputs'!Q21</f>
        <v>99.894999999999982</v>
      </c>
      <c r="R23" s="9">
        <f>'Gross output'!R23-'Intermediate Inputs'!R21</f>
        <v>94.334000000000003</v>
      </c>
      <c r="S23" s="9">
        <f>'Gross output'!S23-'Intermediate Inputs'!S21</f>
        <v>91.143999999999977</v>
      </c>
      <c r="T23" s="9">
        <f>'Gross output'!T23-'Intermediate Inputs'!T21</f>
        <v>99.238</v>
      </c>
      <c r="U23" s="9">
        <f>'Gross output'!U23-'Intermediate Inputs'!U21</f>
        <v>107.86799999999997</v>
      </c>
      <c r="V23" s="9">
        <f>'Gross output'!V23-'Intermediate Inputs'!V21</f>
        <v>115.00099999999995</v>
      </c>
      <c r="W23" s="9">
        <f>'Gross output'!W23-'Intermediate Inputs'!W21</f>
        <v>122.00900000000001</v>
      </c>
      <c r="X23" s="9">
        <f>'Gross output'!X23-'Intermediate Inputs'!X21</f>
        <v>122.62</v>
      </c>
      <c r="Y23" s="9">
        <f>'Gross output'!Y23-'Intermediate Inputs'!Y21</f>
        <v>105.35500000000002</v>
      </c>
      <c r="Z23" s="9">
        <f>'Gross output'!Z23-'Intermediate Inputs'!Z21</f>
        <v>114.733</v>
      </c>
      <c r="AA23" s="9">
        <f>'Gross output'!AA23-'Intermediate Inputs'!AA21</f>
        <v>131.88499999999996</v>
      </c>
      <c r="AB23" s="9"/>
      <c r="AC23" s="9"/>
      <c r="AD23" s="9"/>
      <c r="AE23" s="9"/>
      <c r="AF23" s="9"/>
    </row>
    <row r="24" spans="1:32">
      <c r="A24" s="7" t="s">
        <v>41</v>
      </c>
      <c r="B24" s="8" t="s">
        <v>42</v>
      </c>
      <c r="C24" s="9">
        <f>'Gross output'!C24-'Intermediate Inputs'!C22</f>
        <v>78.346000000000004</v>
      </c>
      <c r="D24" s="9">
        <f>'Gross output'!D24-'Intermediate Inputs'!D22</f>
        <v>87.302999999999997</v>
      </c>
      <c r="E24" s="9">
        <f>'Gross output'!E24-'Intermediate Inputs'!E22</f>
        <v>89.323000000000008</v>
      </c>
      <c r="F24" s="9">
        <f>'Gross output'!F24-'Intermediate Inputs'!F22</f>
        <v>93.284000000000006</v>
      </c>
      <c r="G24" s="9">
        <f>'Gross output'!G24-'Intermediate Inputs'!G22</f>
        <v>95.718000000000018</v>
      </c>
      <c r="H24" s="9">
        <f>'Gross output'!H24-'Intermediate Inputs'!H22</f>
        <v>97.05400000000003</v>
      </c>
      <c r="I24" s="9">
        <f>'Gross output'!I24-'Intermediate Inputs'!I22</f>
        <v>98.777000000000015</v>
      </c>
      <c r="J24" s="9">
        <f>'Gross output'!J24-'Intermediate Inputs'!J22</f>
        <v>110.87200000000001</v>
      </c>
      <c r="K24" s="9">
        <f>'Gross output'!K24-'Intermediate Inputs'!K22</f>
        <v>128.11499999999998</v>
      </c>
      <c r="L24" s="9">
        <f>'Gross output'!L24-'Intermediate Inputs'!L22</f>
        <v>134.77299999999997</v>
      </c>
      <c r="M24" s="9">
        <f>'Gross output'!M24-'Intermediate Inputs'!M22</f>
        <v>151.649</v>
      </c>
      <c r="N24" s="9">
        <f>'Gross output'!N24-'Intermediate Inputs'!N22</f>
        <v>151.02600000000001</v>
      </c>
      <c r="O24" s="9">
        <f>'Gross output'!O24-'Intermediate Inputs'!O22</f>
        <v>143.80400000000003</v>
      </c>
      <c r="P24" s="9">
        <f>'Gross output'!P24-'Intermediate Inputs'!P22</f>
        <v>168.65300000000002</v>
      </c>
      <c r="Q24" s="9">
        <f>'Gross output'!Q24-'Intermediate Inputs'!Q22</f>
        <v>125.37799999999999</v>
      </c>
      <c r="R24" s="9">
        <f>'Gross output'!R24-'Intermediate Inputs'!R22</f>
        <v>128.00199999999998</v>
      </c>
      <c r="S24" s="9">
        <f>'Gross output'!S24-'Intermediate Inputs'!S22</f>
        <v>130.36500000000001</v>
      </c>
      <c r="T24" s="9">
        <f>'Gross output'!T24-'Intermediate Inputs'!T22</f>
        <v>152.18299999999999</v>
      </c>
      <c r="U24" s="9">
        <f>'Gross output'!U24-'Intermediate Inputs'!U22</f>
        <v>176.00800000000001</v>
      </c>
      <c r="V24" s="9">
        <f>'Gross output'!V24-'Intermediate Inputs'!V22</f>
        <v>191.61599999999999</v>
      </c>
      <c r="W24" s="9">
        <f>'Gross output'!W24-'Intermediate Inputs'!W22</f>
        <v>186.50299999999999</v>
      </c>
      <c r="X24" s="9">
        <f>'Gross output'!X24-'Intermediate Inputs'!X22</f>
        <v>198.65900000000002</v>
      </c>
      <c r="Y24" s="9">
        <f>'Gross output'!Y24-'Intermediate Inputs'!Y22</f>
        <v>195.453</v>
      </c>
      <c r="Z24" s="9">
        <f>'Gross output'!Z24-'Intermediate Inputs'!Z22</f>
        <v>218.262</v>
      </c>
      <c r="AA24" s="9">
        <f>'Gross output'!AA24-'Intermediate Inputs'!AA22</f>
        <v>214.042</v>
      </c>
      <c r="AB24" s="9"/>
      <c r="AC24" s="9"/>
      <c r="AD24" s="9"/>
      <c r="AE24" s="9"/>
      <c r="AF24" s="9"/>
    </row>
    <row r="25" spans="1:32">
      <c r="A25" s="7" t="s">
        <v>43</v>
      </c>
      <c r="B25" s="8" t="s">
        <v>44</v>
      </c>
      <c r="C25" s="9">
        <f>'Gross output'!C25-'Intermediate Inputs'!C23</f>
        <v>37.241</v>
      </c>
      <c r="D25" s="9">
        <f>'Gross output'!D25-'Intermediate Inputs'!D23</f>
        <v>39.091999999999992</v>
      </c>
      <c r="E25" s="9">
        <f>'Gross output'!E25-'Intermediate Inputs'!E23</f>
        <v>41.569000000000003</v>
      </c>
      <c r="F25" s="9">
        <f>'Gross output'!F25-'Intermediate Inputs'!F23</f>
        <v>40.738</v>
      </c>
      <c r="G25" s="9">
        <f>'Gross output'!G25-'Intermediate Inputs'!G23</f>
        <v>38.728999999999999</v>
      </c>
      <c r="H25" s="9">
        <f>'Gross output'!H25-'Intermediate Inputs'!H23</f>
        <v>39.106000000000009</v>
      </c>
      <c r="I25" s="9">
        <f>'Gross output'!I25-'Intermediate Inputs'!I23</f>
        <v>42.283000000000001</v>
      </c>
      <c r="J25" s="9">
        <f>'Gross output'!J25-'Intermediate Inputs'!J23</f>
        <v>45.036999999999999</v>
      </c>
      <c r="K25" s="9">
        <f>'Gross output'!K25-'Intermediate Inputs'!K23</f>
        <v>43.038000000000004</v>
      </c>
      <c r="L25" s="9">
        <f>'Gross output'!L25-'Intermediate Inputs'!L23</f>
        <v>43.542000000000002</v>
      </c>
      <c r="M25" s="9">
        <f>'Gross output'!M25-'Intermediate Inputs'!M23</f>
        <v>44.897999999999996</v>
      </c>
      <c r="N25" s="9">
        <f>'Gross output'!N25-'Intermediate Inputs'!N23</f>
        <v>37.374999999999986</v>
      </c>
      <c r="O25" s="9">
        <f>'Gross output'!O25-'Intermediate Inputs'!O23</f>
        <v>42.012</v>
      </c>
      <c r="P25" s="9">
        <f>'Gross output'!P25-'Intermediate Inputs'!P23</f>
        <v>43.61</v>
      </c>
      <c r="Q25" s="9">
        <f>'Gross output'!Q25-'Intermediate Inputs'!Q23</f>
        <v>42.547999999999995</v>
      </c>
      <c r="R25" s="9">
        <f>'Gross output'!R25-'Intermediate Inputs'!R23</f>
        <v>42.240999999999993</v>
      </c>
      <c r="S25" s="9">
        <f>'Gross output'!S25-'Intermediate Inputs'!S23</f>
        <v>42.043999999999997</v>
      </c>
      <c r="T25" s="9">
        <f>'Gross output'!T25-'Intermediate Inputs'!T23</f>
        <v>38.759000000000007</v>
      </c>
      <c r="U25" s="9">
        <f>'Gross output'!U25-'Intermediate Inputs'!U23</f>
        <v>39.623000000000005</v>
      </c>
      <c r="V25" s="9">
        <f>'Gross output'!V25-'Intermediate Inputs'!V23</f>
        <v>45.472999999999999</v>
      </c>
      <c r="W25" s="9">
        <f>'Gross output'!W25-'Intermediate Inputs'!W23</f>
        <v>45.102000000000004</v>
      </c>
      <c r="X25" s="9">
        <f>'Gross output'!X25-'Intermediate Inputs'!X23</f>
        <v>49.304000000000016</v>
      </c>
      <c r="Y25" s="9">
        <f>'Gross output'!Y25-'Intermediate Inputs'!Y23</f>
        <v>44.241</v>
      </c>
      <c r="Z25" s="9">
        <f>'Gross output'!Z25-'Intermediate Inputs'!Z23</f>
        <v>42.780000000000015</v>
      </c>
      <c r="AA25" s="9">
        <f>'Gross output'!AA25-'Intermediate Inputs'!AA23</f>
        <v>49.372</v>
      </c>
      <c r="AB25" s="9"/>
      <c r="AC25" s="9"/>
      <c r="AD25" s="9"/>
      <c r="AE25" s="9"/>
      <c r="AF25" s="9"/>
    </row>
    <row r="26" spans="1:32">
      <c r="A26" s="7" t="s">
        <v>45</v>
      </c>
      <c r="B26" s="8" t="s">
        <v>46</v>
      </c>
      <c r="C26" s="9">
        <f>'Gross output'!C26-'Intermediate Inputs'!C24</f>
        <v>119.899</v>
      </c>
      <c r="D26" s="9">
        <f>'Gross output'!D26-'Intermediate Inputs'!D24</f>
        <v>121.25399999999996</v>
      </c>
      <c r="E26" s="9">
        <f>'Gross output'!E26-'Intermediate Inputs'!E24</f>
        <v>121.95599999999999</v>
      </c>
      <c r="F26" s="9">
        <f>'Gross output'!F26-'Intermediate Inputs'!F24</f>
        <v>113.07900000000001</v>
      </c>
      <c r="G26" s="9">
        <f>'Gross output'!G26-'Intermediate Inputs'!G24</f>
        <v>119.91800000000001</v>
      </c>
      <c r="H26" s="9">
        <f>'Gross output'!H26-'Intermediate Inputs'!H24</f>
        <v>123.70299999999997</v>
      </c>
      <c r="I26" s="9">
        <f>'Gross output'!I26-'Intermediate Inputs'!I24</f>
        <v>135.43999999999997</v>
      </c>
      <c r="J26" s="9">
        <f>'Gross output'!J26-'Intermediate Inputs'!J24</f>
        <v>143.012</v>
      </c>
      <c r="K26" s="9">
        <f>'Gross output'!K26-'Intermediate Inputs'!K24</f>
        <v>137.40199999999999</v>
      </c>
      <c r="L26" s="9">
        <f>'Gross output'!L26-'Intermediate Inputs'!L24</f>
        <v>143.70200000000003</v>
      </c>
      <c r="M26" s="9">
        <f>'Gross output'!M26-'Intermediate Inputs'!M24</f>
        <v>149.43899999999996</v>
      </c>
      <c r="N26" s="9">
        <f>'Gross output'!N26-'Intermediate Inputs'!N24</f>
        <v>165.255</v>
      </c>
      <c r="O26" s="9">
        <f>'Gross output'!O26-'Intermediate Inputs'!O24</f>
        <v>177.98399999999998</v>
      </c>
      <c r="P26" s="9">
        <f>'Gross output'!P26-'Intermediate Inputs'!P24</f>
        <v>182.44300000000004</v>
      </c>
      <c r="Q26" s="9">
        <f>'Gross output'!Q26-'Intermediate Inputs'!Q24</f>
        <v>175.83800000000002</v>
      </c>
      <c r="R26" s="9">
        <f>'Gross output'!R26-'Intermediate Inputs'!R24</f>
        <v>186.95799999999997</v>
      </c>
      <c r="S26" s="9">
        <f>'Gross output'!S26-'Intermediate Inputs'!S24</f>
        <v>188.69299999999998</v>
      </c>
      <c r="T26" s="9">
        <f>'Gross output'!T26-'Intermediate Inputs'!T24</f>
        <v>182.90800000000002</v>
      </c>
      <c r="U26" s="9">
        <f>'Gross output'!U26-'Intermediate Inputs'!U24</f>
        <v>187.41800000000001</v>
      </c>
      <c r="V26" s="9">
        <f>'Gross output'!V26-'Intermediate Inputs'!V24</f>
        <v>187.673</v>
      </c>
      <c r="W26" s="9">
        <f>'Gross output'!W26-'Intermediate Inputs'!W24</f>
        <v>188.96899999999999</v>
      </c>
      <c r="X26" s="9">
        <f>'Gross output'!X26-'Intermediate Inputs'!X24</f>
        <v>155.37299999999999</v>
      </c>
      <c r="Y26" s="9">
        <f>'Gross output'!Y26-'Intermediate Inputs'!Y24</f>
        <v>112.61199999999997</v>
      </c>
      <c r="Z26" s="9">
        <f>'Gross output'!Z26-'Intermediate Inputs'!Z24</f>
        <v>149.01999999999998</v>
      </c>
      <c r="AA26" s="9">
        <f>'Gross output'!AA26-'Intermediate Inputs'!AA24</f>
        <v>162.65899999999999</v>
      </c>
      <c r="AB26" s="9"/>
      <c r="AC26" s="9"/>
      <c r="AD26" s="9"/>
      <c r="AE26" s="9"/>
      <c r="AF26" s="9"/>
    </row>
    <row r="27" spans="1:32">
      <c r="A27" s="7" t="s">
        <v>47</v>
      </c>
      <c r="B27" s="8" t="s">
        <v>48</v>
      </c>
      <c r="C27" s="9">
        <f>'Gross output'!C27-'Intermediate Inputs'!C25</f>
        <v>18.495000000000001</v>
      </c>
      <c r="D27" s="9">
        <f>'Gross output'!D27-'Intermediate Inputs'!D25</f>
        <v>19.015999999999998</v>
      </c>
      <c r="E27" s="9">
        <f>'Gross output'!E27-'Intermediate Inputs'!E25</f>
        <v>19.865000000000002</v>
      </c>
      <c r="F27" s="9">
        <f>'Gross output'!F27-'Intermediate Inputs'!F25</f>
        <v>19.296000000000003</v>
      </c>
      <c r="G27" s="9">
        <f>'Gross output'!G27-'Intermediate Inputs'!G25</f>
        <v>18.450000000000003</v>
      </c>
      <c r="H27" s="9">
        <f>'Gross output'!H27-'Intermediate Inputs'!H25</f>
        <v>20.236000000000004</v>
      </c>
      <c r="I27" s="9">
        <f>'Gross output'!I27-'Intermediate Inputs'!I25</f>
        <v>21.558</v>
      </c>
      <c r="J27" s="9">
        <f>'Gross output'!J27-'Intermediate Inputs'!J25</f>
        <v>22.481000000000002</v>
      </c>
      <c r="K27" s="9">
        <f>'Gross output'!K27-'Intermediate Inputs'!K25</f>
        <v>23.027000000000001</v>
      </c>
      <c r="L27" s="9">
        <f>'Gross output'!L27-'Intermediate Inputs'!L25</f>
        <v>24.446999999999996</v>
      </c>
      <c r="M27" s="9">
        <f>'Gross output'!M27-'Intermediate Inputs'!M25</f>
        <v>27.309000000000005</v>
      </c>
      <c r="N27" s="9">
        <f>'Gross output'!N27-'Intermediate Inputs'!N25</f>
        <v>29.503000000000007</v>
      </c>
      <c r="O27" s="9">
        <f>'Gross output'!O27-'Intermediate Inputs'!O25</f>
        <v>31.850000000000009</v>
      </c>
      <c r="P27" s="9">
        <f>'Gross output'!P27-'Intermediate Inputs'!P25</f>
        <v>32.995000000000005</v>
      </c>
      <c r="Q27" s="9">
        <f>'Gross output'!Q27-'Intermediate Inputs'!Q25</f>
        <v>31.00200000000001</v>
      </c>
      <c r="R27" s="9">
        <f>'Gross output'!R27-'Intermediate Inputs'!R25</f>
        <v>30.567999999999998</v>
      </c>
      <c r="S27" s="9">
        <f>'Gross output'!S27-'Intermediate Inputs'!S25</f>
        <v>29.722999999999999</v>
      </c>
      <c r="T27" s="9">
        <f>'Gross output'!T27-'Intermediate Inputs'!T25</f>
        <v>30.325000000000003</v>
      </c>
      <c r="U27" s="9">
        <f>'Gross output'!U27-'Intermediate Inputs'!U25</f>
        <v>33.287000000000006</v>
      </c>
      <c r="V27" s="9">
        <f>'Gross output'!V27-'Intermediate Inputs'!V25</f>
        <v>35.388999999999996</v>
      </c>
      <c r="W27" s="9">
        <f>'Gross output'!W27-'Intermediate Inputs'!W25</f>
        <v>33.557999999999993</v>
      </c>
      <c r="X27" s="9">
        <f>'Gross output'!X27-'Intermediate Inputs'!X25</f>
        <v>28.591000000000008</v>
      </c>
      <c r="Y27" s="9">
        <f>'Gross output'!Y27-'Intermediate Inputs'!Y25</f>
        <v>23.682000000000002</v>
      </c>
      <c r="Z27" s="9">
        <f>'Gross output'!Z27-'Intermediate Inputs'!Z25</f>
        <v>23.948</v>
      </c>
      <c r="AA27" s="9">
        <f>'Gross output'!AA27-'Intermediate Inputs'!AA25</f>
        <v>25.466000000000001</v>
      </c>
      <c r="AB27" s="9"/>
      <c r="AC27" s="9"/>
      <c r="AD27" s="9"/>
      <c r="AE27" s="9"/>
      <c r="AF27" s="9"/>
    </row>
    <row r="28" spans="1:32">
      <c r="A28" s="7" t="s">
        <v>49</v>
      </c>
      <c r="B28" s="8" t="s">
        <v>50</v>
      </c>
      <c r="C28" s="9">
        <f>'Gross output'!C28-'Intermediate Inputs'!C26</f>
        <v>21.352</v>
      </c>
      <c r="D28" s="9">
        <f>'Gross output'!D28-'Intermediate Inputs'!D26</f>
        <v>26.961000000000006</v>
      </c>
      <c r="E28" s="9">
        <f>'Gross output'!E28-'Intermediate Inputs'!E26</f>
        <v>28.497</v>
      </c>
      <c r="F28" s="9">
        <f>'Gross output'!F28-'Intermediate Inputs'!F26</f>
        <v>31.925000000000004</v>
      </c>
      <c r="G28" s="9">
        <f>'Gross output'!G28-'Intermediate Inputs'!G26</f>
        <v>33.536000000000001</v>
      </c>
      <c r="H28" s="9">
        <f>'Gross output'!H28-'Intermediate Inputs'!H26</f>
        <v>34.935000000000002</v>
      </c>
      <c r="I28" s="9">
        <f>'Gross output'!I28-'Intermediate Inputs'!I26</f>
        <v>36.485999999999997</v>
      </c>
      <c r="J28" s="9">
        <f>'Gross output'!J28-'Intermediate Inputs'!J26</f>
        <v>36.954000000000001</v>
      </c>
      <c r="K28" s="9">
        <f>'Gross output'!K28-'Intermediate Inputs'!K26</f>
        <v>38.010000000000005</v>
      </c>
      <c r="L28" s="9">
        <f>'Gross output'!L28-'Intermediate Inputs'!L26</f>
        <v>42.716000000000008</v>
      </c>
      <c r="M28" s="9">
        <f>'Gross output'!M28-'Intermediate Inputs'!M26</f>
        <v>43.747999999999998</v>
      </c>
      <c r="N28" s="9">
        <f>'Gross output'!N28-'Intermediate Inputs'!N26</f>
        <v>47.674000000000007</v>
      </c>
      <c r="O28" s="9">
        <f>'Gross output'!O28-'Intermediate Inputs'!O26</f>
        <v>51.6</v>
      </c>
      <c r="P28" s="9">
        <f>'Gross output'!P28-'Intermediate Inputs'!P26</f>
        <v>55.900000000000006</v>
      </c>
      <c r="Q28" s="9">
        <f>'Gross output'!Q28-'Intermediate Inputs'!Q26</f>
        <v>55.748999999999995</v>
      </c>
      <c r="R28" s="9">
        <f>'Gross output'!R28-'Intermediate Inputs'!R26</f>
        <v>57.352000000000004</v>
      </c>
      <c r="S28" s="9">
        <f>'Gross output'!S28-'Intermediate Inputs'!S26</f>
        <v>57.588999999999999</v>
      </c>
      <c r="T28" s="9">
        <f>'Gross output'!T28-'Intermediate Inputs'!T26</f>
        <v>63.566000000000003</v>
      </c>
      <c r="U28" s="9">
        <f>'Gross output'!U28-'Intermediate Inputs'!U26</f>
        <v>64.513999999999996</v>
      </c>
      <c r="V28" s="9">
        <f>'Gross output'!V28-'Intermediate Inputs'!V26</f>
        <v>69.374000000000009</v>
      </c>
      <c r="W28" s="9">
        <f>'Gross output'!W28-'Intermediate Inputs'!W26</f>
        <v>73.683999999999997</v>
      </c>
      <c r="X28" s="9">
        <f>'Gross output'!X28-'Intermediate Inputs'!X26</f>
        <v>73.960000000000008</v>
      </c>
      <c r="Y28" s="9">
        <f>'Gross output'!Y28-'Intermediate Inputs'!Y26</f>
        <v>77.647999999999982</v>
      </c>
      <c r="Z28" s="9">
        <f>'Gross output'!Z28-'Intermediate Inputs'!Z26</f>
        <v>76.744000000000014</v>
      </c>
      <c r="AA28" s="9">
        <f>'Gross output'!AA28-'Intermediate Inputs'!AA26</f>
        <v>72.611999999999995</v>
      </c>
      <c r="AB28" s="9"/>
      <c r="AC28" s="9"/>
      <c r="AD28" s="9"/>
      <c r="AE28" s="9"/>
      <c r="AF28" s="9"/>
    </row>
    <row r="29" spans="1:32">
      <c r="A29" s="7" t="s">
        <v>51</v>
      </c>
      <c r="B29" s="8" t="s">
        <v>52</v>
      </c>
      <c r="C29" s="9">
        <f>'Gross output'!C29-'Intermediate Inputs'!C27</f>
        <v>92.512999999999991</v>
      </c>
      <c r="D29" s="9">
        <f>'Gross output'!D29-'Intermediate Inputs'!D27</f>
        <v>90.102999999999994</v>
      </c>
      <c r="E29" s="9">
        <f>'Gross output'!E29-'Intermediate Inputs'!E27</f>
        <v>101.17000000000002</v>
      </c>
      <c r="F29" s="9">
        <f>'Gross output'!F29-'Intermediate Inputs'!F27</f>
        <v>103.715</v>
      </c>
      <c r="G29" s="9">
        <f>'Gross output'!G29-'Intermediate Inputs'!G27</f>
        <v>95.621000000000009</v>
      </c>
      <c r="H29" s="9">
        <f>'Gross output'!H29-'Intermediate Inputs'!H27</f>
        <v>107.42700000000001</v>
      </c>
      <c r="I29" s="9">
        <f>'Gross output'!I29-'Intermediate Inputs'!I27</f>
        <v>102.501</v>
      </c>
      <c r="J29" s="9">
        <f>'Gross output'!J29-'Intermediate Inputs'!J27</f>
        <v>112.71299999999999</v>
      </c>
      <c r="K29" s="9">
        <f>'Gross output'!K29-'Intermediate Inputs'!K27</f>
        <v>98.125</v>
      </c>
      <c r="L29" s="9">
        <f>'Gross output'!L29-'Intermediate Inputs'!L27</f>
        <v>121.11299999999999</v>
      </c>
      <c r="M29" s="9">
        <f>'Gross output'!M29-'Intermediate Inputs'!M27</f>
        <v>115.59899999999999</v>
      </c>
      <c r="N29" s="9">
        <f>'Gross output'!N29-'Intermediate Inputs'!N27</f>
        <v>110.44499999999999</v>
      </c>
      <c r="O29" s="9">
        <f>'Gross output'!O29-'Intermediate Inputs'!O27</f>
        <v>110.965</v>
      </c>
      <c r="P29" s="9">
        <f>'Gross output'!P29-'Intermediate Inputs'!P27</f>
        <v>115.07299999999999</v>
      </c>
      <c r="Q29" s="9">
        <f>'Gross output'!Q29-'Intermediate Inputs'!Q27</f>
        <v>118.126</v>
      </c>
      <c r="R29" s="9">
        <f>'Gross output'!R29-'Intermediate Inputs'!R27</f>
        <v>104.76200000000001</v>
      </c>
      <c r="S29" s="9">
        <f>'Gross output'!S29-'Intermediate Inputs'!S27</f>
        <v>129.29599999999999</v>
      </c>
      <c r="T29" s="9">
        <f>'Gross output'!T29-'Intermediate Inputs'!T27</f>
        <v>153.35499999999999</v>
      </c>
      <c r="U29" s="9">
        <f>'Gross output'!U29-'Intermediate Inputs'!U27</f>
        <v>147.523</v>
      </c>
      <c r="V29" s="9">
        <f>'Gross output'!V29-'Intermediate Inputs'!V27</f>
        <v>135.41300000000001</v>
      </c>
      <c r="W29" s="9">
        <f>'Gross output'!W29-'Intermediate Inputs'!W27</f>
        <v>153.96100000000001</v>
      </c>
      <c r="X29" s="9">
        <f>'Gross output'!X29-'Intermediate Inputs'!X27</f>
        <v>168.70699999999999</v>
      </c>
      <c r="Y29" s="9">
        <f>'Gross output'!Y29-'Intermediate Inputs'!Y27</f>
        <v>152.13800000000003</v>
      </c>
      <c r="Z29" s="9">
        <f>'Gross output'!Z29-'Intermediate Inputs'!Z27</f>
        <v>167.477</v>
      </c>
      <c r="AA29" s="9">
        <f>'Gross output'!AA29-'Intermediate Inputs'!AA27</f>
        <v>181.45999999999998</v>
      </c>
      <c r="AB29" s="9">
        <f>SUM(AA30:AA31)</f>
        <v>181.46</v>
      </c>
    </row>
    <row r="30" spans="1:32" ht="11.25" customHeight="1">
      <c r="A30" s="7" t="s">
        <v>53</v>
      </c>
      <c r="B30" s="8" t="s">
        <v>54</v>
      </c>
      <c r="C30" s="9">
        <f>'Gross output'!C30-'Intermediate Inputs'!C28</f>
        <v>75.298000000000002</v>
      </c>
      <c r="D30" s="9">
        <f>'Gross output'!D30-'Intermediate Inputs'!D28</f>
        <v>72.844000000000008</v>
      </c>
      <c r="E30" s="9">
        <f>'Gross output'!E30-'Intermediate Inputs'!E28</f>
        <v>83.465999999999994</v>
      </c>
      <c r="F30" s="9">
        <f>'Gross output'!F30-'Intermediate Inputs'!F28</f>
        <v>85.391000000000005</v>
      </c>
      <c r="G30" s="9">
        <f>'Gross output'!G30-'Intermediate Inputs'!G28</f>
        <v>78.004999999999995</v>
      </c>
      <c r="H30" s="9">
        <f>'Gross output'!H30-'Intermediate Inputs'!H28</f>
        <v>88.596999999999994</v>
      </c>
      <c r="I30" s="9">
        <f>'Gross output'!I30-'Intermediate Inputs'!I28</f>
        <v>83.302999999999997</v>
      </c>
      <c r="J30" s="9">
        <f>'Gross output'!J30-'Intermediate Inputs'!J28</f>
        <v>91.121000000000009</v>
      </c>
      <c r="K30" s="9">
        <f>'Gross output'!K30-'Intermediate Inputs'!K28</f>
        <v>76.007999999999996</v>
      </c>
      <c r="L30" s="9">
        <f>'Gross output'!L30-'Intermediate Inputs'!L28</f>
        <v>100.179</v>
      </c>
      <c r="M30" s="9">
        <f>'Gross output'!M30-'Intermediate Inputs'!M28</f>
        <v>95.078999999999994</v>
      </c>
      <c r="N30" s="9">
        <f>'Gross output'!N30-'Intermediate Inputs'!N28</f>
        <v>89.759999999999991</v>
      </c>
      <c r="O30" s="9">
        <f>'Gross output'!O30-'Intermediate Inputs'!O28</f>
        <v>89.776999999999987</v>
      </c>
      <c r="P30" s="9">
        <f>'Gross output'!P30-'Intermediate Inputs'!P28</f>
        <v>93.590999999999994</v>
      </c>
      <c r="Q30" s="9">
        <f>'Gross output'!Q30-'Intermediate Inputs'!Q28</f>
        <v>96.212000000000003</v>
      </c>
      <c r="R30" s="9">
        <f>'Gross output'!R30-'Intermediate Inputs'!R28</f>
        <v>83.075000000000003</v>
      </c>
      <c r="S30" s="9">
        <f>'Gross output'!S30-'Intermediate Inputs'!S28</f>
        <v>106.59000000000002</v>
      </c>
      <c r="T30" s="9">
        <f>'Gross output'!T30-'Intermediate Inputs'!T28</f>
        <v>129.33600000000001</v>
      </c>
      <c r="U30" s="9">
        <f>'Gross output'!U30-'Intermediate Inputs'!U28</f>
        <v>122.943</v>
      </c>
      <c r="V30" s="9">
        <f>'Gross output'!V30-'Intermediate Inputs'!V28</f>
        <v>106.54899999999999</v>
      </c>
      <c r="W30" s="9">
        <f>'Gross output'!W30-'Intermediate Inputs'!W28</f>
        <v>125.06</v>
      </c>
      <c r="X30" s="9">
        <f>'Gross output'!X30-'Intermediate Inputs'!X28</f>
        <v>140.81199999999998</v>
      </c>
      <c r="Y30" s="9">
        <f>'Gross output'!Y30-'Intermediate Inputs'!Y28</f>
        <v>123.601</v>
      </c>
      <c r="Z30" s="9">
        <f>'Gross output'!Z30-'Intermediate Inputs'!Z28</f>
        <v>135.322</v>
      </c>
      <c r="AA30" s="9">
        <f>'Gross output'!AA30-'Intermediate Inputs'!AA28</f>
        <v>147.446</v>
      </c>
    </row>
    <row r="31" spans="1:32" ht="11.25" customHeight="1">
      <c r="A31" s="7" t="s">
        <v>55</v>
      </c>
      <c r="B31" s="8" t="s">
        <v>56</v>
      </c>
      <c r="C31" s="9">
        <f>'Gross output'!C31-'Intermediate Inputs'!C29</f>
        <v>17.213999999999999</v>
      </c>
      <c r="D31" s="9">
        <f>'Gross output'!D31-'Intermediate Inputs'!D29</f>
        <v>17.257999999999999</v>
      </c>
      <c r="E31" s="9">
        <f>'Gross output'!E31-'Intermediate Inputs'!E29</f>
        <v>17.703000000000003</v>
      </c>
      <c r="F31" s="9">
        <f>'Gross output'!F31-'Intermediate Inputs'!F29</f>
        <v>18.324000000000002</v>
      </c>
      <c r="G31" s="9">
        <f>'Gross output'!G31-'Intermediate Inputs'!G29</f>
        <v>17.616</v>
      </c>
      <c r="H31" s="9">
        <f>'Gross output'!H31-'Intermediate Inputs'!H29</f>
        <v>18.829999999999998</v>
      </c>
      <c r="I31" s="9">
        <f>'Gross output'!I31-'Intermediate Inputs'!I29</f>
        <v>19.198</v>
      </c>
      <c r="J31" s="9">
        <f>'Gross output'!J31-'Intermediate Inputs'!J29</f>
        <v>21.591000000000001</v>
      </c>
      <c r="K31" s="9">
        <f>'Gross output'!K31-'Intermediate Inputs'!K29</f>
        <v>22.118000000000002</v>
      </c>
      <c r="L31" s="9">
        <f>'Gross output'!L31-'Intermediate Inputs'!L29</f>
        <v>20.934000000000001</v>
      </c>
      <c r="M31" s="9">
        <f>'Gross output'!M31-'Intermediate Inputs'!M29</f>
        <v>20.521000000000001</v>
      </c>
      <c r="N31" s="9">
        <f>'Gross output'!N31-'Intermediate Inputs'!N29</f>
        <v>20.683999999999997</v>
      </c>
      <c r="O31" s="9">
        <f>'Gross output'!O31-'Intermediate Inputs'!O29</f>
        <v>21.187999999999999</v>
      </c>
      <c r="P31" s="9">
        <f>'Gross output'!P31-'Intermediate Inputs'!P29</f>
        <v>21.482999999999997</v>
      </c>
      <c r="Q31" s="9">
        <f>'Gross output'!Q31-'Intermediate Inputs'!Q29</f>
        <v>21.913</v>
      </c>
      <c r="R31" s="9">
        <f>'Gross output'!R31-'Intermediate Inputs'!R29</f>
        <v>21.686999999999998</v>
      </c>
      <c r="S31" s="9">
        <f>'Gross output'!S31-'Intermediate Inputs'!S29</f>
        <v>22.705000000000002</v>
      </c>
      <c r="T31" s="9">
        <f>'Gross output'!T31-'Intermediate Inputs'!T29</f>
        <v>24.018999999999998</v>
      </c>
      <c r="U31" s="9">
        <f>'Gross output'!U31-'Intermediate Inputs'!U29</f>
        <v>24.58</v>
      </c>
      <c r="V31" s="9">
        <f>'Gross output'!V31-'Intermediate Inputs'!V29</f>
        <v>28.864999999999998</v>
      </c>
      <c r="W31" s="9">
        <f>'Gross output'!W31-'Intermediate Inputs'!W29</f>
        <v>28.901000000000003</v>
      </c>
      <c r="X31" s="9">
        <f>'Gross output'!X31-'Intermediate Inputs'!X29</f>
        <v>27.895999999999997</v>
      </c>
      <c r="Y31" s="9">
        <f>'Gross output'!Y31-'Intermediate Inputs'!Y29</f>
        <v>28.537000000000003</v>
      </c>
      <c r="Z31" s="9">
        <f>'Gross output'!Z31-'Intermediate Inputs'!Z29</f>
        <v>32.152999999999999</v>
      </c>
      <c r="AA31" s="9">
        <f>'Gross output'!AA31-'Intermediate Inputs'!AA29</f>
        <v>34.014000000000003</v>
      </c>
    </row>
    <row r="32" spans="1:32" ht="11.25" customHeight="1">
      <c r="A32" s="7" t="s">
        <v>57</v>
      </c>
      <c r="B32" s="8" t="s">
        <v>58</v>
      </c>
      <c r="C32" s="9">
        <f>'Gross output'!C32-'Intermediate Inputs'!C30</f>
        <v>68.801000000000002</v>
      </c>
      <c r="D32" s="9">
        <f>'Gross output'!D32-'Intermediate Inputs'!D30</f>
        <v>67.943999999999988</v>
      </c>
      <c r="E32" s="9">
        <f>'Gross output'!E32-'Intermediate Inputs'!E30</f>
        <v>73.453000000000003</v>
      </c>
      <c r="F32" s="9">
        <f>'Gross output'!F32-'Intermediate Inputs'!F30</f>
        <v>81.90900000000002</v>
      </c>
      <c r="G32" s="9">
        <f>'Gross output'!G32-'Intermediate Inputs'!G30</f>
        <v>70.627999999999986</v>
      </c>
      <c r="H32" s="9">
        <f>'Gross output'!H32-'Intermediate Inputs'!H30</f>
        <v>66.421999999999997</v>
      </c>
      <c r="I32" s="9">
        <f>'Gross output'!I32-'Intermediate Inputs'!I30</f>
        <v>67.36099999999999</v>
      </c>
      <c r="J32" s="9">
        <f>'Gross output'!J32-'Intermediate Inputs'!J30</f>
        <v>68.276999999999987</v>
      </c>
      <c r="K32" s="9">
        <f>'Gross output'!K32-'Intermediate Inputs'!K30</f>
        <v>68.738</v>
      </c>
      <c r="L32" s="9">
        <f>'Gross output'!L32-'Intermediate Inputs'!L30</f>
        <v>80.200999999999993</v>
      </c>
      <c r="M32" s="9">
        <f>'Gross output'!M32-'Intermediate Inputs'!M30</f>
        <v>82.923999999999992</v>
      </c>
      <c r="N32" s="9">
        <f>'Gross output'!N32-'Intermediate Inputs'!N30</f>
        <v>70.072999999999993</v>
      </c>
      <c r="O32" s="9">
        <f>'Gross output'!O32-'Intermediate Inputs'!O30</f>
        <v>74.265000000000015</v>
      </c>
      <c r="P32" s="9">
        <f>'Gross output'!P32-'Intermediate Inputs'!P30</f>
        <v>103.151</v>
      </c>
      <c r="Q32" s="9">
        <f>'Gross output'!Q32-'Intermediate Inputs'!Q30</f>
        <v>112.699</v>
      </c>
      <c r="R32" s="9">
        <f>'Gross output'!R32-'Intermediate Inputs'!R30</f>
        <v>99.697000000000003</v>
      </c>
      <c r="S32" s="9">
        <f>'Gross output'!S32-'Intermediate Inputs'!S30</f>
        <v>128.001</v>
      </c>
      <c r="T32" s="9">
        <f>'Gross output'!T32-'Intermediate Inputs'!T30</f>
        <v>149.79399999999998</v>
      </c>
      <c r="U32" s="9">
        <f>'Gross output'!U32-'Intermediate Inputs'!U30</f>
        <v>177.29499999999999</v>
      </c>
      <c r="V32" s="9">
        <f>'Gross output'!V32-'Intermediate Inputs'!V30</f>
        <v>204.35499999999996</v>
      </c>
      <c r="W32" s="9">
        <f>'Gross output'!W32-'Intermediate Inputs'!W30</f>
        <v>222.70700000000002</v>
      </c>
      <c r="X32" s="9">
        <f>'Gross output'!X32-'Intermediate Inputs'!X30</f>
        <v>285.85599999999999</v>
      </c>
      <c r="Y32" s="9">
        <f>'Gross output'!Y32-'Intermediate Inputs'!Y30</f>
        <v>205.77699999999999</v>
      </c>
      <c r="Z32" s="9">
        <f>'Gross output'!Z32-'Intermediate Inputs'!Z30</f>
        <v>226.55499999999998</v>
      </c>
      <c r="AA32" s="9">
        <f>'Gross output'!AA32-'Intermediate Inputs'!AA30</f>
        <v>253.53900000000002</v>
      </c>
      <c r="AB32" s="9">
        <f>SUM(AA33:AA35)</f>
        <v>253.53899999999999</v>
      </c>
    </row>
    <row r="33" spans="1:28" ht="11.25" customHeight="1">
      <c r="A33" s="7" t="s">
        <v>59</v>
      </c>
      <c r="B33" s="8" t="s">
        <v>60</v>
      </c>
      <c r="C33" s="9">
        <f>'Gross output'!C33-'Intermediate Inputs'!C31</f>
        <v>45.795999999999992</v>
      </c>
      <c r="D33" s="9">
        <f>'Gross output'!D33-'Intermediate Inputs'!D31</f>
        <v>40.417000000000002</v>
      </c>
      <c r="E33" s="9">
        <f>'Gross output'!E33-'Intermediate Inputs'!E31</f>
        <v>45.650000000000006</v>
      </c>
      <c r="F33" s="9">
        <f>'Gross output'!F33-'Intermediate Inputs'!F31</f>
        <v>52.142999999999994</v>
      </c>
      <c r="G33" s="9">
        <f>'Gross output'!G33-'Intermediate Inputs'!G31</f>
        <v>41.21</v>
      </c>
      <c r="H33" s="9">
        <f>'Gross output'!H33-'Intermediate Inputs'!H31</f>
        <v>38.368000000000002</v>
      </c>
      <c r="I33" s="9">
        <f>'Gross output'!I33-'Intermediate Inputs'!I31</f>
        <v>39.417000000000002</v>
      </c>
      <c r="J33" s="9">
        <f>'Gross output'!J33-'Intermediate Inputs'!J31</f>
        <v>37.988</v>
      </c>
      <c r="K33" s="9">
        <f>'Gross output'!K33-'Intermediate Inputs'!K31</f>
        <v>37.917000000000002</v>
      </c>
      <c r="L33" s="9">
        <f>'Gross output'!L33-'Intermediate Inputs'!L31</f>
        <v>49.695999999999998</v>
      </c>
      <c r="M33" s="9">
        <f>'Gross output'!M33-'Intermediate Inputs'!M31</f>
        <v>48.840999999999994</v>
      </c>
      <c r="N33" s="9">
        <f>'Gross output'!N33-'Intermediate Inputs'!N31</f>
        <v>34.635000000000005</v>
      </c>
      <c r="O33" s="9">
        <f>'Gross output'!O33-'Intermediate Inputs'!O31</f>
        <v>40.272999999999996</v>
      </c>
      <c r="P33" s="9">
        <f>'Gross output'!P33-'Intermediate Inputs'!P31</f>
        <v>68.674000000000007</v>
      </c>
      <c r="Q33" s="9">
        <f>'Gross output'!Q33-'Intermediate Inputs'!Q31</f>
        <v>73.813999999999993</v>
      </c>
      <c r="R33" s="9">
        <f>'Gross output'!R33-'Intermediate Inputs'!R31</f>
        <v>64.59</v>
      </c>
      <c r="S33" s="9">
        <f>'Gross output'!S33-'Intermediate Inputs'!S31</f>
        <v>92.018999999999991</v>
      </c>
      <c r="T33" s="9">
        <f>'Gross output'!T33-'Intermediate Inputs'!T31</f>
        <v>108.64</v>
      </c>
      <c r="U33" s="9">
        <f>'Gross output'!U33-'Intermediate Inputs'!U31</f>
        <v>133.714</v>
      </c>
      <c r="V33" s="9">
        <f>'Gross output'!V33-'Intermediate Inputs'!V31</f>
        <v>151.76999999999998</v>
      </c>
      <c r="W33" s="9">
        <f>'Gross output'!W33-'Intermediate Inputs'!W31</f>
        <v>160.29300000000001</v>
      </c>
      <c r="X33" s="9">
        <f>'Gross output'!X33-'Intermediate Inputs'!X31</f>
        <v>214.94100000000003</v>
      </c>
      <c r="Y33" s="9">
        <f>'Gross output'!Y33-'Intermediate Inputs'!Y31</f>
        <v>139.654</v>
      </c>
      <c r="Z33" s="9">
        <f>'Gross output'!Z33-'Intermediate Inputs'!Z31</f>
        <v>154.94400000000002</v>
      </c>
      <c r="AA33" s="9">
        <f>'Gross output'!AA33-'Intermediate Inputs'!AA31</f>
        <v>168.51499999999999</v>
      </c>
    </row>
    <row r="34" spans="1:28">
      <c r="A34" s="7" t="s">
        <v>61</v>
      </c>
      <c r="B34" s="8" t="s">
        <v>62</v>
      </c>
      <c r="C34" s="9">
        <f>'Gross output'!C34-'Intermediate Inputs'!C32</f>
        <v>16.196999999999999</v>
      </c>
      <c r="D34" s="9">
        <f>'Gross output'!D34-'Intermediate Inputs'!D32</f>
        <v>19.263000000000002</v>
      </c>
      <c r="E34" s="9">
        <f>'Gross output'!E34-'Intermediate Inputs'!E32</f>
        <v>20.105999999999998</v>
      </c>
      <c r="F34" s="9">
        <f>'Gross output'!F34-'Intermediate Inputs'!F32</f>
        <v>20.510999999999999</v>
      </c>
      <c r="G34" s="9">
        <f>'Gross output'!G34-'Intermediate Inputs'!G32</f>
        <v>19.550999999999998</v>
      </c>
      <c r="H34" s="9">
        <f>'Gross output'!H34-'Intermediate Inputs'!H32</f>
        <v>20.603000000000002</v>
      </c>
      <c r="I34" s="9">
        <f>'Gross output'!I34-'Intermediate Inputs'!I32</f>
        <v>19.711000000000002</v>
      </c>
      <c r="J34" s="9">
        <f>'Gross output'!J34-'Intermediate Inputs'!J32</f>
        <v>22.245999999999999</v>
      </c>
      <c r="K34" s="9">
        <f>'Gross output'!K34-'Intermediate Inputs'!K32</f>
        <v>22.748000000000001</v>
      </c>
      <c r="L34" s="9">
        <f>'Gross output'!L34-'Intermediate Inputs'!L32</f>
        <v>22.846999999999998</v>
      </c>
      <c r="M34" s="9">
        <f>'Gross output'!M34-'Intermediate Inputs'!M32</f>
        <v>23.588000000000005</v>
      </c>
      <c r="N34" s="9">
        <f>'Gross output'!N34-'Intermediate Inputs'!N32</f>
        <v>25.370999999999999</v>
      </c>
      <c r="O34" s="9">
        <f>'Gross output'!O34-'Intermediate Inputs'!O32</f>
        <v>25.785999999999998</v>
      </c>
      <c r="P34" s="9">
        <f>'Gross output'!P34-'Intermediate Inputs'!P32</f>
        <v>24.868000000000002</v>
      </c>
      <c r="Q34" s="9">
        <f>'Gross output'!Q34-'Intermediate Inputs'!Q32</f>
        <v>25.238</v>
      </c>
      <c r="R34" s="9">
        <f>'Gross output'!R34-'Intermediate Inputs'!R32</f>
        <v>24.902000000000001</v>
      </c>
      <c r="S34" s="9">
        <f>'Gross output'!S34-'Intermediate Inputs'!S32</f>
        <v>24.916</v>
      </c>
      <c r="T34" s="9">
        <f>'Gross output'!T34-'Intermediate Inputs'!T32</f>
        <v>27.249000000000002</v>
      </c>
      <c r="U34" s="9">
        <f>'Gross output'!U34-'Intermediate Inputs'!U32</f>
        <v>30.660999999999998</v>
      </c>
      <c r="V34" s="9">
        <f>'Gross output'!V34-'Intermediate Inputs'!V32</f>
        <v>36.467999999999996</v>
      </c>
      <c r="W34" s="9">
        <f>'Gross output'!W34-'Intermediate Inputs'!W32</f>
        <v>36.192</v>
      </c>
      <c r="X34" s="9">
        <f>'Gross output'!X34-'Intermediate Inputs'!X32</f>
        <v>39.140000000000008</v>
      </c>
      <c r="Y34" s="9">
        <f>'Gross output'!Y34-'Intermediate Inputs'!Y32</f>
        <v>42.519999999999996</v>
      </c>
      <c r="Z34" s="9">
        <f>'Gross output'!Z34-'Intermediate Inputs'!Z32</f>
        <v>46.907000000000004</v>
      </c>
      <c r="AA34" s="9">
        <f>'Gross output'!AA34-'Intermediate Inputs'!AA32</f>
        <v>54.172000000000004</v>
      </c>
    </row>
    <row r="35" spans="1:28">
      <c r="A35" s="7" t="s">
        <v>63</v>
      </c>
      <c r="B35" s="8" t="s">
        <v>64</v>
      </c>
      <c r="C35" s="9">
        <f>'Gross output'!C35-'Intermediate Inputs'!C33</f>
        <v>6.81</v>
      </c>
      <c r="D35" s="9">
        <f>'Gross output'!D35-'Intermediate Inputs'!D33</f>
        <v>8.2639999999999993</v>
      </c>
      <c r="E35" s="9">
        <f>'Gross output'!E35-'Intermediate Inputs'!E33</f>
        <v>7.6970000000000001</v>
      </c>
      <c r="F35" s="9">
        <f>'Gross output'!F35-'Intermediate Inputs'!F33</f>
        <v>9.2560000000000002</v>
      </c>
      <c r="G35" s="9">
        <f>'Gross output'!G35-'Intermediate Inputs'!G33</f>
        <v>9.8669999999999973</v>
      </c>
      <c r="H35" s="9">
        <f>'Gross output'!H35-'Intermediate Inputs'!H33</f>
        <v>7.4519999999999991</v>
      </c>
      <c r="I35" s="9">
        <f>'Gross output'!I35-'Intermediate Inputs'!I33</f>
        <v>8.2330000000000005</v>
      </c>
      <c r="J35" s="9">
        <f>'Gross output'!J35-'Intermediate Inputs'!J33</f>
        <v>8.0429999999999993</v>
      </c>
      <c r="K35" s="9">
        <f>'Gross output'!K35-'Intermediate Inputs'!K33</f>
        <v>8.0730000000000004</v>
      </c>
      <c r="L35" s="9">
        <f>'Gross output'!L35-'Intermediate Inputs'!L33</f>
        <v>7.6580000000000004</v>
      </c>
      <c r="M35" s="9">
        <f>'Gross output'!M35-'Intermediate Inputs'!M33</f>
        <v>10.494999999999997</v>
      </c>
      <c r="N35" s="9">
        <f>'Gross output'!N35-'Intermediate Inputs'!N33</f>
        <v>10.068000000000001</v>
      </c>
      <c r="O35" s="9">
        <f>'Gross output'!O35-'Intermediate Inputs'!O33</f>
        <v>8.2059999999999995</v>
      </c>
      <c r="P35" s="9">
        <f>'Gross output'!P35-'Intermediate Inputs'!P33</f>
        <v>9.6079999999999988</v>
      </c>
      <c r="Q35" s="9">
        <f>'Gross output'!Q35-'Intermediate Inputs'!Q33</f>
        <v>13.645999999999999</v>
      </c>
      <c r="R35" s="9">
        <f>'Gross output'!R35-'Intermediate Inputs'!R33</f>
        <v>10.204000000000001</v>
      </c>
      <c r="S35" s="9">
        <f>'Gross output'!S35-'Intermediate Inputs'!S33</f>
        <v>11.065</v>
      </c>
      <c r="T35" s="9">
        <f>'Gross output'!T35-'Intermediate Inputs'!T33</f>
        <v>13.904999999999998</v>
      </c>
      <c r="U35" s="9">
        <f>'Gross output'!U35-'Intermediate Inputs'!U33</f>
        <v>12.920000000000002</v>
      </c>
      <c r="V35" s="9">
        <f>'Gross output'!V35-'Intermediate Inputs'!V33</f>
        <v>16.117000000000001</v>
      </c>
      <c r="W35" s="9">
        <f>'Gross output'!W35-'Intermediate Inputs'!W33</f>
        <v>26.221999999999994</v>
      </c>
      <c r="X35" s="9">
        <f>'Gross output'!X35-'Intermediate Inputs'!X33</f>
        <v>31.774000000000008</v>
      </c>
      <c r="Y35" s="9">
        <f>'Gross output'!Y35-'Intermediate Inputs'!Y33</f>
        <v>23.603000000000002</v>
      </c>
      <c r="Z35" s="9">
        <f>'Gross output'!Z35-'Intermediate Inputs'!Z33</f>
        <v>24.704000000000001</v>
      </c>
      <c r="AA35" s="9">
        <f>'Gross output'!AA35-'Intermediate Inputs'!AA33</f>
        <v>30.851999999999997</v>
      </c>
    </row>
    <row r="36" spans="1:28">
      <c r="A36" s="7" t="s">
        <v>65</v>
      </c>
      <c r="B36" s="8" t="s">
        <v>66</v>
      </c>
      <c r="C36" s="9">
        <f>'Gross output'!C36-'Intermediate Inputs'!C34</f>
        <v>119.68600000000001</v>
      </c>
      <c r="D36" s="9">
        <f>'Gross output'!D36-'Intermediate Inputs'!D34</f>
        <v>118.15899999999999</v>
      </c>
      <c r="E36" s="9">
        <f>'Gross output'!E36-'Intermediate Inputs'!E34</f>
        <v>128.483</v>
      </c>
      <c r="F36" s="9">
        <f>'Gross output'!F36-'Intermediate Inputs'!F34</f>
        <v>134.80000000000001</v>
      </c>
      <c r="G36" s="9">
        <f>'Gross output'!G36-'Intermediate Inputs'!G34</f>
        <v>139.226</v>
      </c>
      <c r="H36" s="9">
        <f>'Gross output'!H36-'Intermediate Inputs'!H34</f>
        <v>142.21300000000002</v>
      </c>
      <c r="I36" s="9">
        <f>'Gross output'!I36-'Intermediate Inputs'!I34</f>
        <v>149.61900000000003</v>
      </c>
      <c r="J36" s="9">
        <f>'Gross output'!J36-'Intermediate Inputs'!J34</f>
        <v>156.07900000000001</v>
      </c>
      <c r="K36" s="9">
        <f>'Gross output'!K36-'Intermediate Inputs'!K34</f>
        <v>159.53799999999998</v>
      </c>
      <c r="L36" s="9">
        <f>'Gross output'!L36-'Intermediate Inputs'!L34</f>
        <v>159.292</v>
      </c>
      <c r="M36" s="9">
        <f>'Gross output'!M36-'Intermediate Inputs'!M34</f>
        <v>157.37899999999996</v>
      </c>
      <c r="N36" s="9">
        <f>'Gross output'!N36-'Intermediate Inputs'!N34</f>
        <v>145.16199999999998</v>
      </c>
      <c r="O36" s="9">
        <f>'Gross output'!O36-'Intermediate Inputs'!O34</f>
        <v>127.515</v>
      </c>
      <c r="P36" s="9">
        <f>'Gross output'!P36-'Intermediate Inputs'!P34</f>
        <v>124.19400000000002</v>
      </c>
      <c r="Q36" s="9">
        <f>'Gross output'!Q36-'Intermediate Inputs'!Q34</f>
        <v>120.05799999999999</v>
      </c>
      <c r="R36" s="9">
        <f>'Gross output'!R36-'Intermediate Inputs'!R34</f>
        <v>140.78699999999998</v>
      </c>
      <c r="S36" s="9">
        <f>'Gross output'!S36-'Intermediate Inputs'!S34</f>
        <v>166.07100000000003</v>
      </c>
      <c r="T36" s="9">
        <f>'Gross output'!T36-'Intermediate Inputs'!T34</f>
        <v>189.274</v>
      </c>
      <c r="U36" s="9">
        <f>'Gross output'!U36-'Intermediate Inputs'!U34</f>
        <v>186.79499999999999</v>
      </c>
      <c r="V36" s="9">
        <f>'Gross output'!V36-'Intermediate Inputs'!V34</f>
        <v>221.56499999999997</v>
      </c>
      <c r="W36" s="9">
        <f>'Gross output'!W36-'Intermediate Inputs'!W34</f>
        <v>229.70200000000003</v>
      </c>
      <c r="X36" s="9">
        <f>'Gross output'!X36-'Intermediate Inputs'!X34</f>
        <v>235.42600000000002</v>
      </c>
      <c r="Y36" s="9">
        <f>'Gross output'!Y36-'Intermediate Inputs'!Y34</f>
        <v>254.60699999999997</v>
      </c>
      <c r="Z36" s="9">
        <f>'Gross output'!Z36-'Intermediate Inputs'!Z34</f>
        <v>259.505</v>
      </c>
      <c r="AA36" s="9">
        <f>'Gross output'!AA36-'Intermediate Inputs'!AA34</f>
        <v>271.61399999999998</v>
      </c>
      <c r="AB36" s="9">
        <f>AA36</f>
        <v>271.61399999999998</v>
      </c>
    </row>
    <row r="37" spans="1:28">
      <c r="A37" s="7" t="s">
        <v>67</v>
      </c>
      <c r="B37" s="8" t="s">
        <v>68</v>
      </c>
      <c r="C37" s="9">
        <f>'Gross output'!C37-'Intermediate Inputs'!C35</f>
        <v>214.72299999999996</v>
      </c>
      <c r="D37" s="9">
        <f>'Gross output'!D37-'Intermediate Inputs'!D35</f>
        <v>231.37600000000003</v>
      </c>
      <c r="E37" s="9">
        <f>'Gross output'!E37-'Intermediate Inputs'!E35</f>
        <v>244.10399999999998</v>
      </c>
      <c r="F37" s="9">
        <f>'Gross output'!F37-'Intermediate Inputs'!F35</f>
        <v>249.673</v>
      </c>
      <c r="G37" s="9">
        <f>'Gross output'!G37-'Intermediate Inputs'!G35</f>
        <v>235.495</v>
      </c>
      <c r="H37" s="9">
        <f>'Gross output'!H37-'Intermediate Inputs'!H35</f>
        <v>240.28999999999996</v>
      </c>
      <c r="I37" s="9">
        <f>'Gross output'!I37-'Intermediate Inputs'!I35</f>
        <v>257.875</v>
      </c>
      <c r="J37" s="9">
        <f>'Gross output'!J37-'Intermediate Inputs'!J35</f>
        <v>284.76799999999997</v>
      </c>
      <c r="K37" s="9">
        <f>'Gross output'!K37-'Intermediate Inputs'!K35</f>
        <v>302.11999999999995</v>
      </c>
      <c r="L37" s="9">
        <f>'Gross output'!L37-'Intermediate Inputs'!L35</f>
        <v>329.11800000000005</v>
      </c>
      <c r="M37" s="9">
        <f>'Gross output'!M37-'Intermediate Inputs'!M35</f>
        <v>355.29599999999999</v>
      </c>
      <c r="N37" s="9">
        <f>'Gross output'!N37-'Intermediate Inputs'!N35</f>
        <v>381.74900000000002</v>
      </c>
      <c r="O37" s="9">
        <f>'Gross output'!O37-'Intermediate Inputs'!O35</f>
        <v>426.38100000000003</v>
      </c>
      <c r="P37" s="9">
        <f>'Gross output'!P37-'Intermediate Inputs'!P35</f>
        <v>465.15100000000001</v>
      </c>
      <c r="Q37" s="9">
        <f>'Gross output'!Q37-'Intermediate Inputs'!Q35</f>
        <v>488.16700000000003</v>
      </c>
      <c r="R37" s="9">
        <f>'Gross output'!R37-'Intermediate Inputs'!R35</f>
        <v>491.82800000000003</v>
      </c>
      <c r="S37" s="9">
        <f>'Gross output'!S37-'Intermediate Inputs'!S35</f>
        <v>513.37100000000009</v>
      </c>
      <c r="T37" s="9">
        <f>'Gross output'!T37-'Intermediate Inputs'!T35</f>
        <v>551.13900000000012</v>
      </c>
      <c r="U37" s="9">
        <f>'Gross output'!U37-'Intermediate Inputs'!U35</f>
        <v>609.11599999999999</v>
      </c>
      <c r="V37" s="9">
        <f>'Gross output'!V37-'Intermediate Inputs'!V35</f>
        <v>647.51100000000008</v>
      </c>
      <c r="W37" s="9">
        <f>'Gross output'!W37-'Intermediate Inputs'!W35</f>
        <v>650.41599999999994</v>
      </c>
      <c r="X37" s="9">
        <f>'Gross output'!X37-'Intermediate Inputs'!X35</f>
        <v>611.27900000000011</v>
      </c>
      <c r="Y37" s="9">
        <f>'Gross output'!Y37-'Intermediate Inputs'!Y35</f>
        <v>540.19100000000014</v>
      </c>
      <c r="Z37" s="9">
        <f>'Gross output'!Z37-'Intermediate Inputs'!Z35</f>
        <v>520.71399999999994</v>
      </c>
      <c r="AA37" s="9">
        <f>'Gross output'!AA37-'Intermediate Inputs'!AA35</f>
        <v>526.78199999999993</v>
      </c>
      <c r="AB37" s="9">
        <f>AA37</f>
        <v>526.78199999999993</v>
      </c>
    </row>
    <row r="38" spans="1:28">
      <c r="A38" s="7" t="s">
        <v>69</v>
      </c>
      <c r="B38" s="8" t="s">
        <v>70</v>
      </c>
      <c r="C38" s="9">
        <f>'Gross output'!C38-'Intermediate Inputs'!C36</f>
        <v>505.02</v>
      </c>
      <c r="D38" s="9">
        <f>'Gross output'!D38-'Intermediate Inputs'!D36</f>
        <v>545.04899999999998</v>
      </c>
      <c r="E38" s="9">
        <f>'Gross output'!E38-'Intermediate Inputs'!E36</f>
        <v>582.93399999999997</v>
      </c>
      <c r="F38" s="9">
        <f>'Gross output'!F38-'Intermediate Inputs'!F36</f>
        <v>598.07400000000007</v>
      </c>
      <c r="G38" s="9">
        <f>'Gross output'!G38-'Intermediate Inputs'!G36</f>
        <v>610.26299999999992</v>
      </c>
      <c r="H38" s="9">
        <f>'Gross output'!H38-'Intermediate Inputs'!H36</f>
        <v>640.82899999999995</v>
      </c>
      <c r="I38" s="9">
        <f>'Gross output'!I38-'Intermediate Inputs'!I36</f>
        <v>685.68600000000015</v>
      </c>
      <c r="J38" s="9">
        <f>'Gross output'!J38-'Intermediate Inputs'!J36</f>
        <v>743.17100000000005</v>
      </c>
      <c r="K38" s="9">
        <f>'Gross output'!K38-'Intermediate Inputs'!K36</f>
        <v>778.71500000000003</v>
      </c>
      <c r="L38" s="9">
        <f>'Gross output'!L38-'Intermediate Inputs'!L36</f>
        <v>834.0809999999999</v>
      </c>
      <c r="M38" s="9">
        <f>'Gross output'!M38-'Intermediate Inputs'!M36</f>
        <v>890.81100000000015</v>
      </c>
      <c r="N38" s="9">
        <f>'Gross output'!N38-'Intermediate Inputs'!N36</f>
        <v>949.87200000000007</v>
      </c>
      <c r="O38" s="9">
        <f>'Gross output'!O38-'Intermediate Inputs'!O36</f>
        <v>987.15899999999999</v>
      </c>
      <c r="P38" s="9">
        <f>'Gross output'!P38-'Intermediate Inputs'!P36</f>
        <v>1048.5320000000002</v>
      </c>
      <c r="Q38" s="9">
        <f>'Gross output'!Q38-'Intermediate Inputs'!Q36</f>
        <v>1063.4760000000001</v>
      </c>
      <c r="R38" s="9">
        <f>'Gross output'!R38-'Intermediate Inputs'!R36</f>
        <v>1086.6410000000001</v>
      </c>
      <c r="S38" s="9">
        <f>'Gross output'!S38-'Intermediate Inputs'!S36</f>
        <v>1134.9970000000001</v>
      </c>
      <c r="T38" s="9">
        <f>'Gross output'!T38-'Intermediate Inputs'!T36</f>
        <v>1188.2739999999999</v>
      </c>
      <c r="U38" s="9">
        <f>'Gross output'!U38-'Intermediate Inputs'!U36</f>
        <v>1251.9459999999999</v>
      </c>
      <c r="V38" s="9">
        <f>'Gross output'!V38-'Intermediate Inputs'!V36</f>
        <v>1315.008</v>
      </c>
      <c r="W38" s="9">
        <f>'Gross output'!W38-'Intermediate Inputs'!W36</f>
        <v>1373.7449999999999</v>
      </c>
      <c r="X38" s="9">
        <f>'Gross output'!X38-'Intermediate Inputs'!X36</f>
        <v>1348.221</v>
      </c>
      <c r="Y38" s="9">
        <f>'Gross output'!Y38-'Intermediate Inputs'!Y36</f>
        <v>1314.4010000000001</v>
      </c>
      <c r="Z38" s="9">
        <f>'Gross output'!Z38-'Intermediate Inputs'!Z36</f>
        <v>1356.1779999999999</v>
      </c>
      <c r="AA38" s="9">
        <f>'Gross output'!AA38-'Intermediate Inputs'!AA36</f>
        <v>1412.56</v>
      </c>
      <c r="AB38" s="9">
        <f>SUM(AA39:AA40)</f>
        <v>1412.5609999999999</v>
      </c>
    </row>
    <row r="39" spans="1:28">
      <c r="A39" s="7" t="s">
        <v>71</v>
      </c>
      <c r="B39" s="8" t="s">
        <v>72</v>
      </c>
      <c r="C39" s="9">
        <f>'Gross output'!C39-'Intermediate Inputs'!C37</f>
        <v>220.51799999999997</v>
      </c>
      <c r="D39" s="9">
        <f>'Gross output'!D39-'Intermediate Inputs'!D37</f>
        <v>241.36699999999999</v>
      </c>
      <c r="E39" s="9">
        <f>'Gross output'!E39-'Intermediate Inputs'!E37</f>
        <v>259.10699999999997</v>
      </c>
      <c r="F39" s="9">
        <f>'Gross output'!F39-'Intermediate Inputs'!F37</f>
        <v>267.20399999999995</v>
      </c>
      <c r="G39" s="9">
        <f>'Gross output'!G39-'Intermediate Inputs'!G37</f>
        <v>274.06999999999994</v>
      </c>
      <c r="H39" s="9">
        <f>'Gross output'!H39-'Intermediate Inputs'!H37</f>
        <v>288.35399999999998</v>
      </c>
      <c r="I39" s="9">
        <f>'Gross output'!I39-'Intermediate Inputs'!I37</f>
        <v>305.00900000000001</v>
      </c>
      <c r="J39" s="9">
        <f>'Gross output'!J39-'Intermediate Inputs'!J37</f>
        <v>333.17200000000003</v>
      </c>
      <c r="K39" s="9">
        <f>'Gross output'!K39-'Intermediate Inputs'!K37</f>
        <v>350.37299999999993</v>
      </c>
      <c r="L39" s="9">
        <f>'Gross output'!L39-'Intermediate Inputs'!L37</f>
        <v>378.70099999999991</v>
      </c>
      <c r="M39" s="9">
        <f>'Gross output'!M39-'Intermediate Inputs'!M37</f>
        <v>407.38799999999992</v>
      </c>
      <c r="N39" s="9">
        <f>'Gross output'!N39-'Intermediate Inputs'!N37</f>
        <v>434.63</v>
      </c>
      <c r="O39" s="9">
        <f>'Gross output'!O39-'Intermediate Inputs'!O37</f>
        <v>452.88300000000004</v>
      </c>
      <c r="P39" s="9">
        <f>'Gross output'!P39-'Intermediate Inputs'!P37</f>
        <v>487.97499999999997</v>
      </c>
      <c r="Q39" s="9">
        <f>'Gross output'!Q39-'Intermediate Inputs'!Q37</f>
        <v>485.16200000000003</v>
      </c>
      <c r="R39" s="9">
        <f>'Gross output'!R39-'Intermediate Inputs'!R37</f>
        <v>484.47699999999998</v>
      </c>
      <c r="S39" s="9">
        <f>'Gross output'!S39-'Intermediate Inputs'!S37</f>
        <v>501.57500000000005</v>
      </c>
      <c r="T39" s="9">
        <f>'Gross output'!T39-'Intermediate Inputs'!T37</f>
        <v>538.83200000000011</v>
      </c>
      <c r="U39" s="9">
        <f>'Gross output'!U39-'Intermediate Inputs'!U37</f>
        <v>572.40800000000002</v>
      </c>
      <c r="V39" s="9">
        <f>'Gross output'!V39-'Intermediate Inputs'!V37</f>
        <v>607.50099999999998</v>
      </c>
      <c r="W39" s="9">
        <f>'Gross output'!W39-'Intermediate Inputs'!W37</f>
        <v>653.29700000000003</v>
      </c>
      <c r="X39" s="9">
        <f>'Gross output'!X39-'Intermediate Inputs'!X37</f>
        <v>662.91899999999998</v>
      </c>
      <c r="Y39" s="9">
        <f>'Gross output'!Y39-'Intermediate Inputs'!Y37</f>
        <v>619.41300000000001</v>
      </c>
      <c r="Z39" s="9">
        <f>'Gross output'!Z39-'Intermediate Inputs'!Z37</f>
        <v>642.404</v>
      </c>
      <c r="AA39" s="9">
        <f>'Gross output'!AA39-'Intermediate Inputs'!AA37</f>
        <v>675.78</v>
      </c>
    </row>
    <row r="40" spans="1:28">
      <c r="A40" s="7" t="s">
        <v>73</v>
      </c>
      <c r="B40" s="8" t="s">
        <v>74</v>
      </c>
      <c r="C40" s="9">
        <f>'Gross output'!C40-'Intermediate Inputs'!C38</f>
        <v>284.50199999999995</v>
      </c>
      <c r="D40" s="9">
        <f>'Gross output'!D40-'Intermediate Inputs'!D38</f>
        <v>303.68100000000004</v>
      </c>
      <c r="E40" s="9">
        <f>'Gross output'!E40-'Intermediate Inputs'!E38</f>
        <v>323.827</v>
      </c>
      <c r="F40" s="9">
        <f>'Gross output'!F40-'Intermediate Inputs'!F38</f>
        <v>330.87</v>
      </c>
      <c r="G40" s="9">
        <f>'Gross output'!G40-'Intermediate Inputs'!G38</f>
        <v>336.19400000000002</v>
      </c>
      <c r="H40" s="9">
        <f>'Gross output'!H40-'Intermediate Inputs'!H38</f>
        <v>352.47499999999997</v>
      </c>
      <c r="I40" s="9">
        <f>'Gross output'!I40-'Intermediate Inputs'!I38</f>
        <v>380.678</v>
      </c>
      <c r="J40" s="9">
        <f>'Gross output'!J40-'Intermediate Inputs'!J38</f>
        <v>409.99900000000002</v>
      </c>
      <c r="K40" s="9">
        <f>'Gross output'!K40-'Intermediate Inputs'!K38</f>
        <v>428.34200000000004</v>
      </c>
      <c r="L40" s="9">
        <f>'Gross output'!L40-'Intermediate Inputs'!L38</f>
        <v>455.38</v>
      </c>
      <c r="M40" s="9">
        <f>'Gross output'!M40-'Intermediate Inputs'!M38</f>
        <v>483.423</v>
      </c>
      <c r="N40" s="9">
        <f>'Gross output'!N40-'Intermediate Inputs'!N38</f>
        <v>515.24199999999996</v>
      </c>
      <c r="O40" s="9">
        <f>'Gross output'!O40-'Intermediate Inputs'!O38</f>
        <v>534.27700000000004</v>
      </c>
      <c r="P40" s="9">
        <f>'Gross output'!P40-'Intermediate Inputs'!P38</f>
        <v>560.55700000000002</v>
      </c>
      <c r="Q40" s="9">
        <f>'Gross output'!Q40-'Intermediate Inputs'!Q38</f>
        <v>578.31499999999994</v>
      </c>
      <c r="R40" s="9">
        <f>'Gross output'!R40-'Intermediate Inputs'!R38</f>
        <v>602.16399999999999</v>
      </c>
      <c r="S40" s="9">
        <f>'Gross output'!S40-'Intermediate Inputs'!S38</f>
        <v>633.42200000000003</v>
      </c>
      <c r="T40" s="9">
        <f>'Gross output'!T40-'Intermediate Inputs'!T38</f>
        <v>649.44200000000001</v>
      </c>
      <c r="U40" s="9">
        <f>'Gross output'!U40-'Intermediate Inputs'!U38</f>
        <v>679.53700000000003</v>
      </c>
      <c r="V40" s="9">
        <f>'Gross output'!V40-'Intermediate Inputs'!V38</f>
        <v>707.50799999999992</v>
      </c>
      <c r="W40" s="9">
        <f>'Gross output'!W40-'Intermediate Inputs'!W38</f>
        <v>720.44699999999989</v>
      </c>
      <c r="X40" s="9">
        <f>'Gross output'!X40-'Intermediate Inputs'!X38</f>
        <v>685.30300000000011</v>
      </c>
      <c r="Y40" s="9">
        <f>'Gross output'!Y40-'Intermediate Inputs'!Y38</f>
        <v>694.98800000000006</v>
      </c>
      <c r="Z40" s="9">
        <f>'Gross output'!Z40-'Intermediate Inputs'!Z38</f>
        <v>713.77399999999989</v>
      </c>
      <c r="AA40" s="9">
        <f>'Gross output'!AA40-'Intermediate Inputs'!AA38</f>
        <v>736.78099999999995</v>
      </c>
    </row>
    <row r="41" spans="1:28">
      <c r="A41" s="7" t="s">
        <v>75</v>
      </c>
      <c r="B41" s="8" t="s">
        <v>76</v>
      </c>
      <c r="C41" s="9">
        <f>'Gross output'!C41-'Intermediate Inputs'!C39</f>
        <v>143.846</v>
      </c>
      <c r="D41" s="9">
        <f>'Gross output'!D41-'Intermediate Inputs'!D39</f>
        <v>150.84500000000003</v>
      </c>
      <c r="E41" s="9">
        <f>'Gross output'!E41-'Intermediate Inputs'!E39</f>
        <v>156.07400000000001</v>
      </c>
      <c r="F41" s="9">
        <f>'Gross output'!F41-'Intermediate Inputs'!F39</f>
        <v>162.71400000000003</v>
      </c>
      <c r="G41" s="9">
        <f>'Gross output'!G41-'Intermediate Inputs'!G39</f>
        <v>170.34799999999998</v>
      </c>
      <c r="H41" s="9">
        <f>'Gross output'!H41-'Intermediate Inputs'!H39</f>
        <v>179.79600000000002</v>
      </c>
      <c r="I41" s="9">
        <f>'Gross output'!I41-'Intermediate Inputs'!I39</f>
        <v>193.34200000000001</v>
      </c>
      <c r="J41" s="9">
        <f>'Gross output'!J41-'Intermediate Inputs'!J39</f>
        <v>207.63000000000002</v>
      </c>
      <c r="K41" s="9">
        <f>'Gross output'!K41-'Intermediate Inputs'!K39</f>
        <v>215.67400000000001</v>
      </c>
      <c r="L41" s="9">
        <f>'Gross output'!L41-'Intermediate Inputs'!L39</f>
        <v>228.45799999999997</v>
      </c>
      <c r="M41" s="9">
        <f>'Gross output'!M41-'Intermediate Inputs'!M39</f>
        <v>243.23799999999997</v>
      </c>
      <c r="N41" s="9">
        <f>'Gross output'!N41-'Intermediate Inputs'!N39</f>
        <v>257.43400000000003</v>
      </c>
      <c r="O41" s="9">
        <f>'Gross output'!O41-'Intermediate Inputs'!O39</f>
        <v>268.28899999999999</v>
      </c>
      <c r="P41" s="9">
        <f>'Gross output'!P41-'Intermediate Inputs'!P39</f>
        <v>283.71699999999998</v>
      </c>
      <c r="Q41" s="9">
        <f>'Gross output'!Q41-'Intermediate Inputs'!Q39</f>
        <v>291.18099999999998</v>
      </c>
      <c r="R41" s="9">
        <f>'Gross output'!R41-'Intermediate Inputs'!R39</f>
        <v>285.87099999999998</v>
      </c>
      <c r="S41" s="9">
        <f>'Gross output'!S41-'Intermediate Inputs'!S39</f>
        <v>300.66299999999995</v>
      </c>
      <c r="T41" s="9">
        <f>'Gross output'!T41-'Intermediate Inputs'!T39</f>
        <v>327.34400000000005</v>
      </c>
      <c r="U41" s="9">
        <f>'Gross output'!U41-'Intermediate Inputs'!U39</f>
        <v>349.71299999999997</v>
      </c>
      <c r="V41" s="9">
        <f>'Gross output'!V41-'Intermediate Inputs'!V39</f>
        <v>372.94700000000006</v>
      </c>
      <c r="W41" s="9">
        <f>'Gross output'!W41-'Intermediate Inputs'!W39</f>
        <v>382.57400000000001</v>
      </c>
      <c r="X41" s="9">
        <f>'Gross output'!X41-'Intermediate Inputs'!X39</f>
        <v>390.12</v>
      </c>
      <c r="Y41" s="9">
        <f>'Gross output'!Y41-'Intermediate Inputs'!Y39</f>
        <v>372.85</v>
      </c>
      <c r="Z41" s="9">
        <f>'Gross output'!Z41-'Intermediate Inputs'!Z39</f>
        <v>398.86699999999996</v>
      </c>
      <c r="AA41" s="9">
        <f>'Gross output'!AA41-'Intermediate Inputs'!AA39</f>
        <v>418.589</v>
      </c>
      <c r="AB41" s="9">
        <f>SUM(AA42:AA49)</f>
        <v>418.58900000000006</v>
      </c>
    </row>
    <row r="42" spans="1:28">
      <c r="A42" s="7" t="s">
        <v>77</v>
      </c>
      <c r="B42" s="8" t="s">
        <v>78</v>
      </c>
      <c r="C42" s="9">
        <f>'Gross output'!C42-'Intermediate Inputs'!C40</f>
        <v>15.793000000000003</v>
      </c>
      <c r="D42" s="9">
        <f>'Gross output'!D42-'Intermediate Inputs'!D40</f>
        <v>19.951999999999998</v>
      </c>
      <c r="E42" s="9">
        <f>'Gross output'!E42-'Intermediate Inputs'!E40</f>
        <v>20.696000000000005</v>
      </c>
      <c r="F42" s="9">
        <f>'Gross output'!F42-'Intermediate Inputs'!F40</f>
        <v>21.914000000000001</v>
      </c>
      <c r="G42" s="9">
        <f>'Gross output'!G42-'Intermediate Inputs'!G40</f>
        <v>21.46</v>
      </c>
      <c r="H42" s="9">
        <f>'Gross output'!H42-'Intermediate Inputs'!H40</f>
        <v>23.760999999999996</v>
      </c>
      <c r="I42" s="9">
        <f>'Gross output'!I42-'Intermediate Inputs'!I40</f>
        <v>27.588999999999999</v>
      </c>
      <c r="J42" s="9">
        <f>'Gross output'!J42-'Intermediate Inputs'!J40</f>
        <v>29.129999999999995</v>
      </c>
      <c r="K42" s="9">
        <f>'Gross output'!K42-'Intermediate Inputs'!K40</f>
        <v>31.387999999999998</v>
      </c>
      <c r="L42" s="9">
        <f>'Gross output'!L42-'Intermediate Inputs'!L40</f>
        <v>35.665999999999997</v>
      </c>
      <c r="M42" s="9">
        <f>'Gross output'!M42-'Intermediate Inputs'!M40</f>
        <v>36.911000000000001</v>
      </c>
      <c r="N42" s="9">
        <f>'Gross output'!N42-'Intermediate Inputs'!N40</f>
        <v>35.623000000000005</v>
      </c>
      <c r="O42" s="9">
        <f>'Gross output'!O42-'Intermediate Inputs'!O40</f>
        <v>36.940000000000005</v>
      </c>
      <c r="P42" s="9">
        <f>'Gross output'!P42-'Intermediate Inputs'!P40</f>
        <v>36.879000000000005</v>
      </c>
      <c r="Q42" s="9">
        <f>'Gross output'!Q42-'Intermediate Inputs'!Q40</f>
        <v>35.295999999999999</v>
      </c>
      <c r="R42" s="9">
        <f>'Gross output'!R42-'Intermediate Inputs'!R40</f>
        <v>31.375999999999991</v>
      </c>
      <c r="S42" s="9">
        <f>'Gross output'!S42-'Intermediate Inputs'!S40</f>
        <v>35.446999999999996</v>
      </c>
      <c r="T42" s="9">
        <f>'Gross output'!T42-'Intermediate Inputs'!T40</f>
        <v>37.304999999999993</v>
      </c>
      <c r="U42" s="9">
        <f>'Gross output'!U42-'Intermediate Inputs'!U40</f>
        <v>37.361000000000004</v>
      </c>
      <c r="V42" s="9">
        <f>'Gross output'!V42-'Intermediate Inputs'!V40</f>
        <v>40.262</v>
      </c>
      <c r="W42" s="9">
        <f>'Gross output'!W42-'Intermediate Inputs'!W40</f>
        <v>40.256</v>
      </c>
      <c r="X42" s="9">
        <f>'Gross output'!X42-'Intermediate Inputs'!X40</f>
        <v>37.803000000000011</v>
      </c>
      <c r="Y42" s="9">
        <f>'Gross output'!Y42-'Intermediate Inputs'!Y40</f>
        <v>38.124000000000009</v>
      </c>
      <c r="Z42" s="9">
        <f>'Gross output'!Z42-'Intermediate Inputs'!Z40</f>
        <v>44.613999999999997</v>
      </c>
      <c r="AA42" s="9">
        <f>'Gross output'!AA42-'Intermediate Inputs'!AA40</f>
        <v>44.272999999999996</v>
      </c>
    </row>
    <row r="43" spans="1:28">
      <c r="A43" s="7" t="s">
        <v>79</v>
      </c>
      <c r="B43" s="8" t="s">
        <v>80</v>
      </c>
      <c r="C43" s="9">
        <f>'Gross output'!C43-'Intermediate Inputs'!C41</f>
        <v>21.64</v>
      </c>
      <c r="D43" s="9">
        <f>'Gross output'!D43-'Intermediate Inputs'!D41</f>
        <v>22.11</v>
      </c>
      <c r="E43" s="9">
        <f>'Gross output'!E43-'Intermediate Inputs'!E41</f>
        <v>19.602999999999998</v>
      </c>
      <c r="F43" s="9">
        <f>'Gross output'!F43-'Intermediate Inputs'!F41</f>
        <v>19.559000000000001</v>
      </c>
      <c r="G43" s="9">
        <f>'Gross output'!G43-'Intermediate Inputs'!G41</f>
        <v>21.072000000000003</v>
      </c>
      <c r="H43" s="9">
        <f>'Gross output'!H43-'Intermediate Inputs'!H41</f>
        <v>21.056999999999999</v>
      </c>
      <c r="I43" s="9">
        <f>'Gross output'!I43-'Intermediate Inputs'!I41</f>
        <v>21.081</v>
      </c>
      <c r="J43" s="9">
        <f>'Gross output'!J43-'Intermediate Inputs'!J41</f>
        <v>22.036000000000001</v>
      </c>
      <c r="K43" s="9">
        <f>'Gross output'!K43-'Intermediate Inputs'!K41</f>
        <v>21.981999999999999</v>
      </c>
      <c r="L43" s="9">
        <f>'Gross output'!L43-'Intermediate Inputs'!L41</f>
        <v>21.368000000000002</v>
      </c>
      <c r="M43" s="9">
        <f>'Gross output'!M43-'Intermediate Inputs'!M41</f>
        <v>20.530999999999999</v>
      </c>
      <c r="N43" s="9">
        <f>'Gross output'!N43-'Intermediate Inputs'!N41</f>
        <v>21.784000000000002</v>
      </c>
      <c r="O43" s="9">
        <f>'Gross output'!O43-'Intermediate Inputs'!O41</f>
        <v>22.564999999999998</v>
      </c>
      <c r="P43" s="9">
        <f>'Gross output'!P43-'Intermediate Inputs'!P41</f>
        <v>23.632000000000001</v>
      </c>
      <c r="Q43" s="9">
        <f>'Gross output'!Q43-'Intermediate Inputs'!Q41</f>
        <v>23.248999999999999</v>
      </c>
      <c r="R43" s="9">
        <f>'Gross output'!R43-'Intermediate Inputs'!R41</f>
        <v>22.837000000000003</v>
      </c>
      <c r="S43" s="9">
        <f>'Gross output'!S43-'Intermediate Inputs'!S41</f>
        <v>24.106000000000002</v>
      </c>
      <c r="T43" s="9">
        <f>'Gross output'!T43-'Intermediate Inputs'!T41</f>
        <v>25.52</v>
      </c>
      <c r="U43" s="9">
        <f>'Gross output'!U43-'Intermediate Inputs'!U41</f>
        <v>28.278000000000002</v>
      </c>
      <c r="V43" s="9">
        <f>'Gross output'!V43-'Intermediate Inputs'!V41</f>
        <v>31.776000000000003</v>
      </c>
      <c r="W43" s="9">
        <f>'Gross output'!W43-'Intermediate Inputs'!W41</f>
        <v>32.691000000000003</v>
      </c>
      <c r="X43" s="9">
        <f>'Gross output'!X43-'Intermediate Inputs'!X41</f>
        <v>36.094000000000008</v>
      </c>
      <c r="Y43" s="9">
        <f>'Gross output'!Y43-'Intermediate Inputs'!Y41</f>
        <v>32.434000000000005</v>
      </c>
      <c r="Z43" s="9">
        <f>'Gross output'!Z43-'Intermediate Inputs'!Z41</f>
        <v>34.14</v>
      </c>
      <c r="AA43" s="9">
        <f>'Gross output'!AA43-'Intermediate Inputs'!AA41</f>
        <v>38.094000000000001</v>
      </c>
    </row>
    <row r="44" spans="1:28">
      <c r="A44" s="7" t="s">
        <v>81</v>
      </c>
      <c r="B44" s="8" t="s">
        <v>82</v>
      </c>
      <c r="C44" s="9">
        <f>'Gross output'!C44-'Intermediate Inputs'!C42</f>
        <v>4.2629999999999999</v>
      </c>
      <c r="D44" s="9">
        <f>'Gross output'!D44-'Intermediate Inputs'!D42</f>
        <v>4.5939999999999976</v>
      </c>
      <c r="E44" s="9">
        <f>'Gross output'!E44-'Intermediate Inputs'!E42</f>
        <v>4.7449999999999992</v>
      </c>
      <c r="F44" s="9">
        <f>'Gross output'!F44-'Intermediate Inputs'!F42</f>
        <v>5.1839999999999993</v>
      </c>
      <c r="G44" s="9">
        <f>'Gross output'!G44-'Intermediate Inputs'!G42</f>
        <v>5.8260000000000023</v>
      </c>
      <c r="H44" s="9">
        <f>'Gross output'!H44-'Intermediate Inputs'!H42</f>
        <v>5.7989999999999995</v>
      </c>
      <c r="I44" s="9">
        <f>'Gross output'!I44-'Intermediate Inputs'!I42</f>
        <v>6.0649999999999995</v>
      </c>
      <c r="J44" s="9">
        <f>'Gross output'!J44-'Intermediate Inputs'!J42</f>
        <v>6.3469999999999995</v>
      </c>
      <c r="K44" s="9">
        <f>'Gross output'!K44-'Intermediate Inputs'!K42</f>
        <v>6.3659999999999997</v>
      </c>
      <c r="L44" s="9">
        <f>'Gross output'!L44-'Intermediate Inputs'!L42</f>
        <v>6.5359999999999978</v>
      </c>
      <c r="M44" s="9">
        <f>'Gross output'!M44-'Intermediate Inputs'!M42</f>
        <v>6.8369999999999997</v>
      </c>
      <c r="N44" s="9">
        <f>'Gross output'!N44-'Intermediate Inputs'!N42</f>
        <v>6.6670000000000016</v>
      </c>
      <c r="O44" s="9">
        <f>'Gross output'!O44-'Intermediate Inputs'!O42</f>
        <v>6.5560000000000009</v>
      </c>
      <c r="P44" s="9">
        <f>'Gross output'!P44-'Intermediate Inputs'!P42</f>
        <v>7.9440000000000026</v>
      </c>
      <c r="Q44" s="9">
        <f>'Gross output'!Q44-'Intermediate Inputs'!Q42</f>
        <v>8.195999999999998</v>
      </c>
      <c r="R44" s="9">
        <f>'Gross output'!R44-'Intermediate Inputs'!R42</f>
        <v>7.6020000000000003</v>
      </c>
      <c r="S44" s="9">
        <f>'Gross output'!S44-'Intermediate Inputs'!S42</f>
        <v>8.2690000000000019</v>
      </c>
      <c r="T44" s="9">
        <f>'Gross output'!T44-'Intermediate Inputs'!T42</f>
        <v>8.9260000000000019</v>
      </c>
      <c r="U44" s="9">
        <f>'Gross output'!U44-'Intermediate Inputs'!U42</f>
        <v>9.0970000000000013</v>
      </c>
      <c r="V44" s="9">
        <f>'Gross output'!V44-'Intermediate Inputs'!V42</f>
        <v>11.96</v>
      </c>
      <c r="W44" s="9">
        <f>'Gross output'!W44-'Intermediate Inputs'!W42</f>
        <v>13.005000000000003</v>
      </c>
      <c r="X44" s="9">
        <f>'Gross output'!X44-'Intermediate Inputs'!X42</f>
        <v>14.264999999999997</v>
      </c>
      <c r="Y44" s="9">
        <f>'Gross output'!Y44-'Intermediate Inputs'!Y42</f>
        <v>14.077999999999999</v>
      </c>
      <c r="Z44" s="9">
        <f>'Gross output'!Z44-'Intermediate Inputs'!Z42</f>
        <v>13.744</v>
      </c>
      <c r="AA44" s="9">
        <f>'Gross output'!AA44-'Intermediate Inputs'!AA42</f>
        <v>14.413999999999998</v>
      </c>
    </row>
    <row r="45" spans="1:28">
      <c r="A45" s="7" t="s">
        <v>83</v>
      </c>
      <c r="B45" s="8" t="s">
        <v>84</v>
      </c>
      <c r="C45" s="9">
        <f>'Gross output'!C45-'Intermediate Inputs'!C43</f>
        <v>44.436999999999998</v>
      </c>
      <c r="D45" s="9">
        <f>'Gross output'!D45-'Intermediate Inputs'!D43</f>
        <v>44.591000000000001</v>
      </c>
      <c r="E45" s="9">
        <f>'Gross output'!E45-'Intermediate Inputs'!E43</f>
        <v>47.876999999999995</v>
      </c>
      <c r="F45" s="9">
        <f>'Gross output'!F45-'Intermediate Inputs'!F43</f>
        <v>49.449000000000005</v>
      </c>
      <c r="G45" s="9">
        <f>'Gross output'!G45-'Intermediate Inputs'!G43</f>
        <v>51.219000000000001</v>
      </c>
      <c r="H45" s="9">
        <f>'Gross output'!H45-'Intermediate Inputs'!H43</f>
        <v>54.553999999999995</v>
      </c>
      <c r="I45" s="9">
        <f>'Gross output'!I45-'Intermediate Inputs'!I43</f>
        <v>59.092999999999996</v>
      </c>
      <c r="J45" s="9">
        <f>'Gross output'!J45-'Intermediate Inputs'!J43</f>
        <v>66.19</v>
      </c>
      <c r="K45" s="9">
        <f>'Gross output'!K45-'Intermediate Inputs'!K43</f>
        <v>68.896999999999991</v>
      </c>
      <c r="L45" s="9">
        <f>'Gross output'!L45-'Intermediate Inputs'!L43</f>
        <v>72.745999999999995</v>
      </c>
      <c r="M45" s="9">
        <f>'Gross output'!M45-'Intermediate Inputs'!M43</f>
        <v>79.929000000000002</v>
      </c>
      <c r="N45" s="9">
        <f>'Gross output'!N45-'Intermediate Inputs'!N43</f>
        <v>86.372</v>
      </c>
      <c r="O45" s="9">
        <f>'Gross output'!O45-'Intermediate Inputs'!O43</f>
        <v>92.832999999999998</v>
      </c>
      <c r="P45" s="9">
        <f>'Gross output'!P45-'Intermediate Inputs'!P43</f>
        <v>96.476000000000013</v>
      </c>
      <c r="Q45" s="9">
        <f>'Gross output'!Q45-'Intermediate Inputs'!Q43</f>
        <v>97.21</v>
      </c>
      <c r="R45" s="9">
        <f>'Gross output'!R45-'Intermediate Inputs'!R43</f>
        <v>96.638000000000005</v>
      </c>
      <c r="S45" s="9">
        <f>'Gross output'!S45-'Intermediate Inputs'!S43</f>
        <v>101.69300000000001</v>
      </c>
      <c r="T45" s="9">
        <f>'Gross output'!T45-'Intermediate Inputs'!T43</f>
        <v>110.11800000000001</v>
      </c>
      <c r="U45" s="9">
        <f>'Gross output'!U45-'Intermediate Inputs'!U43</f>
        <v>119.002</v>
      </c>
      <c r="V45" s="9">
        <f>'Gross output'!V45-'Intermediate Inputs'!V43</f>
        <v>124.71000000000001</v>
      </c>
      <c r="W45" s="9">
        <f>'Gross output'!W45-'Intermediate Inputs'!W43</f>
        <v>126.45000000000002</v>
      </c>
      <c r="X45" s="9">
        <f>'Gross output'!X45-'Intermediate Inputs'!X43</f>
        <v>121.57000000000002</v>
      </c>
      <c r="Y45" s="9">
        <f>'Gross output'!Y45-'Intermediate Inputs'!Y43</f>
        <v>114.042</v>
      </c>
      <c r="Z45" s="9">
        <f>'Gross output'!Z45-'Intermediate Inputs'!Z43</f>
        <v>119.03</v>
      </c>
      <c r="AA45" s="9">
        <f>'Gross output'!AA45-'Intermediate Inputs'!AA43</f>
        <v>125.17500000000001</v>
      </c>
    </row>
    <row r="46" spans="1:28">
      <c r="A46" s="7" t="s">
        <v>85</v>
      </c>
      <c r="B46" s="8" t="s">
        <v>86</v>
      </c>
      <c r="C46" s="9">
        <f>'Gross output'!C46-'Intermediate Inputs'!C44</f>
        <v>7.4129999999999994</v>
      </c>
      <c r="D46" s="9">
        <f>'Gross output'!D46-'Intermediate Inputs'!D44</f>
        <v>7.923</v>
      </c>
      <c r="E46" s="9">
        <f>'Gross output'!E46-'Intermediate Inputs'!E44</f>
        <v>8.2719999999999985</v>
      </c>
      <c r="F46" s="9">
        <f>'Gross output'!F46-'Intermediate Inputs'!F44</f>
        <v>8.9489999999999981</v>
      </c>
      <c r="G46" s="9">
        <f>'Gross output'!G46-'Intermediate Inputs'!G44</f>
        <v>9.5299999999999994</v>
      </c>
      <c r="H46" s="9">
        <f>'Gross output'!H46-'Intermediate Inputs'!H44</f>
        <v>9.8630000000000013</v>
      </c>
      <c r="I46" s="9">
        <f>'Gross output'!I46-'Intermediate Inputs'!I44</f>
        <v>10.487</v>
      </c>
      <c r="J46" s="9">
        <f>'Gross output'!J46-'Intermediate Inputs'!J44</f>
        <v>11.053000000000001</v>
      </c>
      <c r="K46" s="9">
        <f>'Gross output'!K46-'Intermediate Inputs'!K44</f>
        <v>11.677999999999999</v>
      </c>
      <c r="L46" s="9">
        <f>'Gross output'!L46-'Intermediate Inputs'!L44</f>
        <v>12.692999999999998</v>
      </c>
      <c r="M46" s="9">
        <f>'Gross output'!M46-'Intermediate Inputs'!M44</f>
        <v>14.642000000000001</v>
      </c>
      <c r="N46" s="9">
        <f>'Gross output'!N46-'Intermediate Inputs'!N44</f>
        <v>15.848000000000001</v>
      </c>
      <c r="O46" s="9">
        <f>'Gross output'!O46-'Intermediate Inputs'!O44</f>
        <v>17.110999999999997</v>
      </c>
      <c r="P46" s="9">
        <f>'Gross output'!P46-'Intermediate Inputs'!P44</f>
        <v>17.72</v>
      </c>
      <c r="Q46" s="9">
        <f>'Gross output'!Q46-'Intermediate Inputs'!Q44</f>
        <v>18.335999999999999</v>
      </c>
      <c r="R46" s="9">
        <f>'Gross output'!R46-'Intermediate Inputs'!R44</f>
        <v>19.03</v>
      </c>
      <c r="S46" s="9">
        <f>'Gross output'!S46-'Intermediate Inputs'!S44</f>
        <v>19.177</v>
      </c>
      <c r="T46" s="9">
        <f>'Gross output'!T46-'Intermediate Inputs'!T44</f>
        <v>20.707999999999998</v>
      </c>
      <c r="U46" s="9">
        <f>'Gross output'!U46-'Intermediate Inputs'!U44</f>
        <v>20.941000000000003</v>
      </c>
      <c r="V46" s="9">
        <f>'Gross output'!V46-'Intermediate Inputs'!V44</f>
        <v>22.270000000000003</v>
      </c>
      <c r="W46" s="9">
        <f>'Gross output'!W46-'Intermediate Inputs'!W44</f>
        <v>23.693000000000001</v>
      </c>
      <c r="X46" s="9">
        <f>'Gross output'!X46-'Intermediate Inputs'!X44</f>
        <v>25.076000000000001</v>
      </c>
      <c r="Y46" s="9">
        <f>'Gross output'!Y46-'Intermediate Inputs'!Y44</f>
        <v>26.024999999999999</v>
      </c>
      <c r="Z46" s="9">
        <f>'Gross output'!Z46-'Intermediate Inputs'!Z44</f>
        <v>26.433</v>
      </c>
      <c r="AA46" s="9">
        <f>'Gross output'!AA46-'Intermediate Inputs'!AA44</f>
        <v>26.727</v>
      </c>
    </row>
    <row r="47" spans="1:28">
      <c r="A47" s="7" t="s">
        <v>87</v>
      </c>
      <c r="B47" s="8" t="s">
        <v>88</v>
      </c>
      <c r="C47" s="9">
        <f>'Gross output'!C47-'Intermediate Inputs'!C45</f>
        <v>5.9479999999999986</v>
      </c>
      <c r="D47" s="9">
        <f>'Gross output'!D47-'Intermediate Inputs'!D45</f>
        <v>5.347999999999999</v>
      </c>
      <c r="E47" s="9">
        <f>'Gross output'!E47-'Intermediate Inputs'!E45</f>
        <v>5.5759999999999987</v>
      </c>
      <c r="F47" s="9">
        <f>'Gross output'!F47-'Intermediate Inputs'!F45</f>
        <v>5.5980000000000008</v>
      </c>
      <c r="G47" s="9">
        <f>'Gross output'!G47-'Intermediate Inputs'!G45</f>
        <v>5.6359999999999992</v>
      </c>
      <c r="H47" s="9">
        <f>'Gross output'!H47-'Intermediate Inputs'!H45</f>
        <v>5.9050000000000011</v>
      </c>
      <c r="I47" s="9">
        <f>'Gross output'!I47-'Intermediate Inputs'!I45</f>
        <v>6.218</v>
      </c>
      <c r="J47" s="9">
        <f>'Gross output'!J47-'Intermediate Inputs'!J45</f>
        <v>6.254999999999999</v>
      </c>
      <c r="K47" s="9">
        <f>'Gross output'!K47-'Intermediate Inputs'!K45</f>
        <v>6.2120000000000015</v>
      </c>
      <c r="L47" s="9">
        <f>'Gross output'!L47-'Intermediate Inputs'!L45</f>
        <v>6.5060000000000002</v>
      </c>
      <c r="M47" s="9">
        <f>'Gross output'!M47-'Intermediate Inputs'!M45</f>
        <v>6.5779999999999994</v>
      </c>
      <c r="N47" s="9">
        <f>'Gross output'!N47-'Intermediate Inputs'!N45</f>
        <v>7.7789999999999999</v>
      </c>
      <c r="O47" s="9">
        <f>'Gross output'!O47-'Intermediate Inputs'!O45</f>
        <v>8.863999999999999</v>
      </c>
      <c r="P47" s="9">
        <f>'Gross output'!P47-'Intermediate Inputs'!P45</f>
        <v>9.1</v>
      </c>
      <c r="Q47" s="9">
        <f>'Gross output'!Q47-'Intermediate Inputs'!Q45</f>
        <v>14.718</v>
      </c>
      <c r="R47" s="9">
        <f>'Gross output'!R47-'Intermediate Inputs'!R45</f>
        <v>10.284999999999998</v>
      </c>
      <c r="S47" s="9">
        <f>'Gross output'!S47-'Intermediate Inputs'!S45</f>
        <v>10.197999999999999</v>
      </c>
      <c r="T47" s="9">
        <f>'Gross output'!T47-'Intermediate Inputs'!T45</f>
        <v>11.433999999999999</v>
      </c>
      <c r="U47" s="9">
        <f>'Gross output'!U47-'Intermediate Inputs'!U45</f>
        <v>10.352</v>
      </c>
      <c r="V47" s="9">
        <f>'Gross output'!V47-'Intermediate Inputs'!V45</f>
        <v>11.287000000000001</v>
      </c>
      <c r="W47" s="9">
        <f>'Gross output'!W47-'Intermediate Inputs'!W45</f>
        <v>12.481</v>
      </c>
      <c r="X47" s="9">
        <f>'Gross output'!X47-'Intermediate Inputs'!X45</f>
        <v>16.102</v>
      </c>
      <c r="Y47" s="9">
        <f>'Gross output'!Y47-'Intermediate Inputs'!Y45</f>
        <v>13.153999999999998</v>
      </c>
      <c r="Z47" s="9">
        <f>'Gross output'!Z47-'Intermediate Inputs'!Z45</f>
        <v>17.175000000000001</v>
      </c>
      <c r="AA47" s="9">
        <f>'Gross output'!AA47-'Intermediate Inputs'!AA45</f>
        <v>21.064999999999998</v>
      </c>
    </row>
    <row r="48" spans="1:28">
      <c r="A48" s="7" t="s">
        <v>89</v>
      </c>
      <c r="B48" s="8" t="s">
        <v>90</v>
      </c>
      <c r="C48" s="9">
        <f>'Gross output'!C48-'Intermediate Inputs'!C46</f>
        <v>33.335999999999999</v>
      </c>
      <c r="D48" s="9">
        <f>'Gross output'!D48-'Intermediate Inputs'!D46</f>
        <v>34.548000000000002</v>
      </c>
      <c r="E48" s="9">
        <f>'Gross output'!E48-'Intermediate Inputs'!E46</f>
        <v>36.905000000000001</v>
      </c>
      <c r="F48" s="9">
        <f>'Gross output'!F48-'Intermediate Inputs'!F46</f>
        <v>39.063000000000002</v>
      </c>
      <c r="G48" s="9">
        <f>'Gross output'!G48-'Intermediate Inputs'!G46</f>
        <v>42.125</v>
      </c>
      <c r="H48" s="9">
        <f>'Gross output'!H48-'Intermediate Inputs'!H46</f>
        <v>44.159000000000006</v>
      </c>
      <c r="I48" s="9">
        <f>'Gross output'!I48-'Intermediate Inputs'!I46</f>
        <v>46.966000000000001</v>
      </c>
      <c r="J48" s="9">
        <f>'Gross output'!J48-'Intermediate Inputs'!J46</f>
        <v>49.298999999999992</v>
      </c>
      <c r="K48" s="9">
        <f>'Gross output'!K48-'Intermediate Inputs'!K46</f>
        <v>50.449999999999996</v>
      </c>
      <c r="L48" s="9">
        <f>'Gross output'!L48-'Intermediate Inputs'!L46</f>
        <v>53.397000000000006</v>
      </c>
      <c r="M48" s="9">
        <f>'Gross output'!M48-'Intermediate Inputs'!M46</f>
        <v>55.954000000000001</v>
      </c>
      <c r="N48" s="9">
        <f>'Gross output'!N48-'Intermediate Inputs'!N46</f>
        <v>59.966000000000008</v>
      </c>
      <c r="O48" s="9">
        <f>'Gross output'!O48-'Intermediate Inputs'!O46</f>
        <v>60.078999999999994</v>
      </c>
      <c r="P48" s="9">
        <f>'Gross output'!P48-'Intermediate Inputs'!P46</f>
        <v>66.180000000000007</v>
      </c>
      <c r="Q48" s="9">
        <f>'Gross output'!Q48-'Intermediate Inputs'!Q46</f>
        <v>68.912999999999997</v>
      </c>
      <c r="R48" s="9">
        <f>'Gross output'!R48-'Intermediate Inputs'!R46</f>
        <v>71.775999999999996</v>
      </c>
      <c r="S48" s="9">
        <f>'Gross output'!S48-'Intermediate Inputs'!S46</f>
        <v>74.433000000000007</v>
      </c>
      <c r="T48" s="9">
        <f>'Gross output'!T48-'Intermediate Inputs'!T46</f>
        <v>82.025000000000006</v>
      </c>
      <c r="U48" s="9">
        <f>'Gross output'!U48-'Intermediate Inputs'!U46</f>
        <v>89.885000000000005</v>
      </c>
      <c r="V48" s="9">
        <f>'Gross output'!V48-'Intermediate Inputs'!V46</f>
        <v>94.074000000000012</v>
      </c>
      <c r="W48" s="9">
        <f>'Gross output'!W48-'Intermediate Inputs'!W46</f>
        <v>94.435999999999993</v>
      </c>
      <c r="X48" s="9">
        <f>'Gross output'!X48-'Intermediate Inputs'!X46</f>
        <v>97.975999999999999</v>
      </c>
      <c r="Y48" s="9">
        <f>'Gross output'!Y48-'Intermediate Inputs'!Y46</f>
        <v>92.209000000000003</v>
      </c>
      <c r="Z48" s="9">
        <f>'Gross output'!Z48-'Intermediate Inputs'!Z46</f>
        <v>100.28</v>
      </c>
      <c r="AA48" s="9">
        <f>'Gross output'!AA48-'Intermediate Inputs'!AA46</f>
        <v>103.31099999999999</v>
      </c>
    </row>
    <row r="49" spans="1:28">
      <c r="A49" s="7" t="s">
        <v>91</v>
      </c>
      <c r="B49" s="8" t="s">
        <v>92</v>
      </c>
      <c r="C49" s="9">
        <f>'Gross output'!C49-'Intermediate Inputs'!C47</f>
        <v>11.013999999999999</v>
      </c>
      <c r="D49" s="9">
        <f>'Gross output'!D49-'Intermediate Inputs'!D47</f>
        <v>11.779</v>
      </c>
      <c r="E49" s="9">
        <f>'Gross output'!E49-'Intermediate Inputs'!E47</f>
        <v>12.399000000000001</v>
      </c>
      <c r="F49" s="9">
        <f>'Gross output'!F49-'Intermediate Inputs'!F47</f>
        <v>12.997999999999999</v>
      </c>
      <c r="G49" s="9">
        <f>'Gross output'!G49-'Intermediate Inputs'!G47</f>
        <v>13.481</v>
      </c>
      <c r="H49" s="9">
        <f>'Gross output'!H49-'Intermediate Inputs'!H47</f>
        <v>14.699000000000002</v>
      </c>
      <c r="I49" s="9">
        <f>'Gross output'!I49-'Intermediate Inputs'!I47</f>
        <v>15.843999999999999</v>
      </c>
      <c r="J49" s="9">
        <f>'Gross output'!J49-'Intermediate Inputs'!J47</f>
        <v>17.318999999999999</v>
      </c>
      <c r="K49" s="9">
        <f>'Gross output'!K49-'Intermediate Inputs'!K47</f>
        <v>18.7</v>
      </c>
      <c r="L49" s="9">
        <f>'Gross output'!L49-'Intermediate Inputs'!L47</f>
        <v>19.546000000000003</v>
      </c>
      <c r="M49" s="9">
        <f>'Gross output'!M49-'Intermediate Inputs'!M47</f>
        <v>21.856999999999999</v>
      </c>
      <c r="N49" s="9">
        <f>'Gross output'!N49-'Intermediate Inputs'!N47</f>
        <v>23.396000000000001</v>
      </c>
      <c r="O49" s="9">
        <f>'Gross output'!O49-'Intermediate Inputs'!O47</f>
        <v>23.343</v>
      </c>
      <c r="P49" s="9">
        <f>'Gross output'!P49-'Intermediate Inputs'!P47</f>
        <v>25.787999999999997</v>
      </c>
      <c r="Q49" s="9">
        <f>'Gross output'!Q49-'Intermediate Inputs'!Q47</f>
        <v>25.265999999999998</v>
      </c>
      <c r="R49" s="9">
        <f>'Gross output'!R49-'Intermediate Inputs'!R47</f>
        <v>26.327000000000005</v>
      </c>
      <c r="S49" s="9">
        <f>'Gross output'!S49-'Intermediate Inputs'!S47</f>
        <v>27.341000000000001</v>
      </c>
      <c r="T49" s="9">
        <f>'Gross output'!T49-'Intermediate Inputs'!T47</f>
        <v>31.308</v>
      </c>
      <c r="U49" s="9">
        <f>'Gross output'!U49-'Intermediate Inputs'!U47</f>
        <v>34.798000000000002</v>
      </c>
      <c r="V49" s="9">
        <f>'Gross output'!V49-'Intermediate Inputs'!V47</f>
        <v>36.605999999999995</v>
      </c>
      <c r="W49" s="9">
        <f>'Gross output'!W49-'Intermediate Inputs'!W47</f>
        <v>39.562000000000005</v>
      </c>
      <c r="X49" s="9">
        <f>'Gross output'!X49-'Intermediate Inputs'!X47</f>
        <v>41.237000000000002</v>
      </c>
      <c r="Y49" s="9">
        <f>'Gross output'!Y49-'Intermediate Inputs'!Y47</f>
        <v>42.783999999999999</v>
      </c>
      <c r="Z49" s="9">
        <f>'Gross output'!Z49-'Intermediate Inputs'!Z47</f>
        <v>43.449999999999996</v>
      </c>
      <c r="AA49" s="9">
        <f>'Gross output'!AA49-'Intermediate Inputs'!AA47</f>
        <v>45.53</v>
      </c>
    </row>
    <row r="50" spans="1:28">
      <c r="A50" s="7" t="s">
        <v>93</v>
      </c>
      <c r="B50" s="8" t="s">
        <v>94</v>
      </c>
      <c r="C50" s="9">
        <f>'Gross output'!C50-'Intermediate Inputs'!C48</f>
        <v>154.73500000000001</v>
      </c>
      <c r="D50" s="9">
        <f>'Gross output'!D50-'Intermediate Inputs'!D48</f>
        <v>163.69299999999998</v>
      </c>
      <c r="E50" s="9">
        <f>'Gross output'!E50-'Intermediate Inputs'!E48</f>
        <v>179.113</v>
      </c>
      <c r="F50" s="9">
        <f>'Gross output'!F50-'Intermediate Inputs'!F48</f>
        <v>187.87299999999999</v>
      </c>
      <c r="G50" s="9">
        <f>'Gross output'!G50-'Intermediate Inputs'!G48</f>
        <v>192.59799999999996</v>
      </c>
      <c r="H50" s="9">
        <f>'Gross output'!H50-'Intermediate Inputs'!H48</f>
        <v>204.25299999999999</v>
      </c>
      <c r="I50" s="9">
        <f>'Gross output'!I50-'Intermediate Inputs'!I48</f>
        <v>221.01</v>
      </c>
      <c r="J50" s="9">
        <f>'Gross output'!J50-'Intermediate Inputs'!J48</f>
        <v>240.47200000000001</v>
      </c>
      <c r="K50" s="9">
        <f>'Gross output'!K50-'Intermediate Inputs'!K48</f>
        <v>252.21</v>
      </c>
      <c r="L50" s="9">
        <f>'Gross output'!L50-'Intermediate Inputs'!L48</f>
        <v>278.58199999999999</v>
      </c>
      <c r="M50" s="9">
        <f>'Gross output'!M50-'Intermediate Inputs'!M48</f>
        <v>282.66300000000001</v>
      </c>
      <c r="N50" s="9">
        <f>'Gross output'!N50-'Intermediate Inputs'!N48</f>
        <v>317.37400000000002</v>
      </c>
      <c r="O50" s="9">
        <f>'Gross output'!O50-'Intermediate Inputs'!O48</f>
        <v>366.83500000000004</v>
      </c>
      <c r="P50" s="9">
        <f>'Gross output'!P50-'Intermediate Inputs'!P48</f>
        <v>341.18200000000002</v>
      </c>
      <c r="Q50" s="9">
        <f>'Gross output'!Q50-'Intermediate Inputs'!Q48</f>
        <v>368.07</v>
      </c>
      <c r="R50" s="9">
        <f>'Gross output'!R50-'Intermediate Inputs'!R48</f>
        <v>421.59500000000003</v>
      </c>
      <c r="S50" s="9">
        <f>'Gross output'!S50-'Intermediate Inputs'!S48</f>
        <v>434.56800000000004</v>
      </c>
      <c r="T50" s="9">
        <f>'Gross output'!T50-'Intermediate Inputs'!T48</f>
        <v>490.23700000000002</v>
      </c>
      <c r="U50" s="9">
        <f>'Gross output'!U50-'Intermediate Inputs'!U48</f>
        <v>512.07799999999997</v>
      </c>
      <c r="V50" s="9">
        <f>'Gross output'!V50-'Intermediate Inputs'!V48</f>
        <v>519.80099999999993</v>
      </c>
      <c r="W50" s="9">
        <f>'Gross output'!W50-'Intermediate Inputs'!W48</f>
        <v>560.43000000000006</v>
      </c>
      <c r="X50" s="9">
        <f>'Gross output'!X50-'Intermediate Inputs'!X48</f>
        <v>566.18100000000004</v>
      </c>
      <c r="Y50" s="9">
        <f>'Gross output'!Y50-'Intermediate Inputs'!Y48</f>
        <v>539.69100000000003</v>
      </c>
      <c r="Z50" s="9">
        <f>'Gross output'!Z50-'Intermediate Inputs'!Z48</f>
        <v>555.40000000000009</v>
      </c>
      <c r="AA50" s="9">
        <f>'Gross output'!AA50-'Intermediate Inputs'!AA48</f>
        <v>586.15400000000011</v>
      </c>
      <c r="AB50" s="9">
        <f>SUM(AA51:AA54)</f>
        <v>586.154</v>
      </c>
    </row>
    <row r="51" spans="1:28">
      <c r="A51" s="7" t="s">
        <v>95</v>
      </c>
      <c r="B51" s="8" t="s">
        <v>96</v>
      </c>
      <c r="C51" s="9">
        <f>'Gross output'!C51-'Intermediate Inputs'!C49</f>
        <v>40.905000000000001</v>
      </c>
      <c r="D51" s="9">
        <f>'Gross output'!D51-'Intermediate Inputs'!D49</f>
        <v>43.099000000000004</v>
      </c>
      <c r="E51" s="9">
        <f>'Gross output'!E51-'Intermediate Inputs'!E49</f>
        <v>47.161999999999999</v>
      </c>
      <c r="F51" s="9">
        <f>'Gross output'!F51-'Intermediate Inputs'!F49</f>
        <v>48.584999999999994</v>
      </c>
      <c r="G51" s="9">
        <f>'Gross output'!G51-'Intermediate Inputs'!G49</f>
        <v>50.650999999999996</v>
      </c>
      <c r="H51" s="9">
        <f>'Gross output'!H51-'Intermediate Inputs'!H49</f>
        <v>54.223999999999997</v>
      </c>
      <c r="I51" s="9">
        <f>'Gross output'!I51-'Intermediate Inputs'!I49</f>
        <v>56.866000000000007</v>
      </c>
      <c r="J51" s="9">
        <f>'Gross output'!J51-'Intermediate Inputs'!J49</f>
        <v>62.544000000000004</v>
      </c>
      <c r="K51" s="9">
        <f>'Gross output'!K51-'Intermediate Inputs'!K49</f>
        <v>63.204999999999998</v>
      </c>
      <c r="L51" s="9">
        <f>'Gross output'!L51-'Intermediate Inputs'!L49</f>
        <v>73.226000000000013</v>
      </c>
      <c r="M51" s="9">
        <f>'Gross output'!M51-'Intermediate Inputs'!M49</f>
        <v>81.337000000000003</v>
      </c>
      <c r="N51" s="9">
        <f>'Gross output'!N51-'Intermediate Inputs'!N49</f>
        <v>94.965000000000018</v>
      </c>
      <c r="O51" s="9">
        <f>'Gross output'!O51-'Intermediate Inputs'!O49</f>
        <v>128.38799999999998</v>
      </c>
      <c r="P51" s="9">
        <f>'Gross output'!P51-'Intermediate Inputs'!P49</f>
        <v>100.459</v>
      </c>
      <c r="Q51" s="9">
        <f>'Gross output'!Q51-'Intermediate Inputs'!Q49</f>
        <v>100.73999999999998</v>
      </c>
      <c r="R51" s="9">
        <f>'Gross output'!R51-'Intermediate Inputs'!R49</f>
        <v>123.172</v>
      </c>
      <c r="S51" s="9">
        <f>'Gross output'!S51-'Intermediate Inputs'!S49</f>
        <v>130.38</v>
      </c>
      <c r="T51" s="9">
        <f>'Gross output'!T51-'Intermediate Inputs'!T49</f>
        <v>142.54299999999998</v>
      </c>
      <c r="U51" s="9">
        <f>'Gross output'!U51-'Intermediate Inputs'!U49</f>
        <v>152.30799999999999</v>
      </c>
      <c r="V51" s="9">
        <f>'Gross output'!V51-'Intermediate Inputs'!V49</f>
        <v>136.73400000000001</v>
      </c>
      <c r="W51" s="9">
        <f>'Gross output'!W51-'Intermediate Inputs'!W49</f>
        <v>159.86300000000003</v>
      </c>
      <c r="X51" s="9">
        <f>'Gross output'!X51-'Intermediate Inputs'!X49</f>
        <v>147.22399999999999</v>
      </c>
      <c r="Y51" s="9">
        <f>'Gross output'!Y51-'Intermediate Inputs'!Y49</f>
        <v>134.54899999999998</v>
      </c>
      <c r="Z51" s="9">
        <f>'Gross output'!Z51-'Intermediate Inputs'!Z49</f>
        <v>142.72900000000001</v>
      </c>
      <c r="AA51" s="9">
        <f>'Gross output'!AA51-'Intermediate Inputs'!AA49</f>
        <v>146.99</v>
      </c>
    </row>
    <row r="52" spans="1:28">
      <c r="A52" s="7" t="s">
        <v>97</v>
      </c>
      <c r="B52" s="8" t="s">
        <v>98</v>
      </c>
      <c r="C52" s="9">
        <f>'Gross output'!C52-'Intermediate Inputs'!C50</f>
        <v>16.372</v>
      </c>
      <c r="D52" s="9">
        <f>'Gross output'!D52-'Intermediate Inputs'!D50</f>
        <v>16.271000000000001</v>
      </c>
      <c r="E52" s="9">
        <f>'Gross output'!E52-'Intermediate Inputs'!E50</f>
        <v>20.186</v>
      </c>
      <c r="F52" s="9">
        <f>'Gross output'!F52-'Intermediate Inputs'!F50</f>
        <v>19.566000000000003</v>
      </c>
      <c r="G52" s="9">
        <f>'Gross output'!G52-'Intermediate Inputs'!G50</f>
        <v>19.396999999999998</v>
      </c>
      <c r="H52" s="9">
        <f>'Gross output'!H52-'Intermediate Inputs'!H50</f>
        <v>19.628</v>
      </c>
      <c r="I52" s="9">
        <f>'Gross output'!I52-'Intermediate Inputs'!I50</f>
        <v>22.503</v>
      </c>
      <c r="J52" s="9">
        <f>'Gross output'!J52-'Intermediate Inputs'!J50</f>
        <v>22.753</v>
      </c>
      <c r="K52" s="9">
        <f>'Gross output'!K52-'Intermediate Inputs'!K50</f>
        <v>25.896999999999998</v>
      </c>
      <c r="L52" s="9">
        <f>'Gross output'!L52-'Intermediate Inputs'!L50</f>
        <v>28.729999999999997</v>
      </c>
      <c r="M52" s="9">
        <f>'Gross output'!M52-'Intermediate Inputs'!M50</f>
        <v>30.671999999999997</v>
      </c>
      <c r="N52" s="9">
        <f>'Gross output'!N52-'Intermediate Inputs'!N50</f>
        <v>34.906000000000006</v>
      </c>
      <c r="O52" s="9">
        <f>'Gross output'!O52-'Intermediate Inputs'!O50</f>
        <v>45.535000000000004</v>
      </c>
      <c r="P52" s="9">
        <f>'Gross output'!P52-'Intermediate Inputs'!P50</f>
        <v>35.289999999999992</v>
      </c>
      <c r="Q52" s="9">
        <f>'Gross output'!Q52-'Intermediate Inputs'!Q50</f>
        <v>45.866999999999997</v>
      </c>
      <c r="R52" s="9">
        <f>'Gross output'!R52-'Intermediate Inputs'!R50</f>
        <v>49.893000000000001</v>
      </c>
      <c r="S52" s="9">
        <f>'Gross output'!S52-'Intermediate Inputs'!S50</f>
        <v>45.867000000000004</v>
      </c>
      <c r="T52" s="9">
        <f>'Gross output'!T52-'Intermediate Inputs'!T50</f>
        <v>53.171999999999997</v>
      </c>
      <c r="U52" s="9">
        <f>'Gross output'!U52-'Intermediate Inputs'!U50</f>
        <v>53.153999999999996</v>
      </c>
      <c r="V52" s="9">
        <f>'Gross output'!V52-'Intermediate Inputs'!V50</f>
        <v>56.22</v>
      </c>
      <c r="W52" s="9">
        <f>'Gross output'!W52-'Intermediate Inputs'!W50</f>
        <v>59.028999999999996</v>
      </c>
      <c r="X52" s="9">
        <f>'Gross output'!X52-'Intermediate Inputs'!X50</f>
        <v>56.747999999999998</v>
      </c>
      <c r="Y52" s="9">
        <f>'Gross output'!Y52-'Intermediate Inputs'!Y50</f>
        <v>54.882000000000005</v>
      </c>
      <c r="Z52" s="9">
        <f>'Gross output'!Z52-'Intermediate Inputs'!Z50</f>
        <v>56.57</v>
      </c>
      <c r="AA52" s="9">
        <f>'Gross output'!AA52-'Intermediate Inputs'!AA50</f>
        <v>57.680000000000007</v>
      </c>
    </row>
    <row r="53" spans="1:28">
      <c r="A53" s="7" t="s">
        <v>99</v>
      </c>
      <c r="B53" s="8" t="s">
        <v>100</v>
      </c>
      <c r="C53" s="9">
        <f>'Gross output'!C53-'Intermediate Inputs'!C51</f>
        <v>83.61699999999999</v>
      </c>
      <c r="D53" s="9">
        <f>'Gross output'!D53-'Intermediate Inputs'!D51</f>
        <v>89.342000000000013</v>
      </c>
      <c r="E53" s="9">
        <f>'Gross output'!E53-'Intermediate Inputs'!E51</f>
        <v>95.409000000000006</v>
      </c>
      <c r="F53" s="9">
        <f>'Gross output'!F53-'Intermediate Inputs'!F51</f>
        <v>101.77600000000001</v>
      </c>
      <c r="G53" s="9">
        <f>'Gross output'!G53-'Intermediate Inputs'!G51</f>
        <v>104.15099999999998</v>
      </c>
      <c r="H53" s="9">
        <f>'Gross output'!H53-'Intermediate Inputs'!H51</f>
        <v>110.24100000000001</v>
      </c>
      <c r="I53" s="9">
        <f>'Gross output'!I53-'Intermediate Inputs'!I51</f>
        <v>119.87599999999999</v>
      </c>
      <c r="J53" s="9">
        <f>'Gross output'!J53-'Intermediate Inputs'!J51</f>
        <v>130.87699999999998</v>
      </c>
      <c r="K53" s="9">
        <f>'Gross output'!K53-'Intermediate Inputs'!K51</f>
        <v>136.65800000000002</v>
      </c>
      <c r="L53" s="9">
        <f>'Gross output'!L53-'Intermediate Inputs'!L51</f>
        <v>147.80700000000002</v>
      </c>
      <c r="M53" s="9">
        <f>'Gross output'!M53-'Intermediate Inputs'!M51</f>
        <v>140.96699999999998</v>
      </c>
      <c r="N53" s="9">
        <f>'Gross output'!N53-'Intermediate Inputs'!N51</f>
        <v>153.31399999999996</v>
      </c>
      <c r="O53" s="9">
        <f>'Gross output'!O53-'Intermediate Inputs'!O51</f>
        <v>162.94</v>
      </c>
      <c r="P53" s="9">
        <f>'Gross output'!P53-'Intermediate Inputs'!P51</f>
        <v>181.358</v>
      </c>
      <c r="Q53" s="9">
        <f>'Gross output'!Q53-'Intermediate Inputs'!Q51</f>
        <v>184.32799999999997</v>
      </c>
      <c r="R53" s="9">
        <f>'Gross output'!R53-'Intermediate Inputs'!R51</f>
        <v>187.68899999999999</v>
      </c>
      <c r="S53" s="9">
        <f>'Gross output'!S53-'Intermediate Inputs'!S51</f>
        <v>192.54199999999997</v>
      </c>
      <c r="T53" s="9">
        <f>'Gross output'!T53-'Intermediate Inputs'!T51</f>
        <v>215.03000000000003</v>
      </c>
      <c r="U53" s="9">
        <f>'Gross output'!U53-'Intermediate Inputs'!U51</f>
        <v>232.77899999999997</v>
      </c>
      <c r="V53" s="9">
        <f>'Gross output'!V53-'Intermediate Inputs'!V51</f>
        <v>239.89000000000001</v>
      </c>
      <c r="W53" s="9">
        <f>'Gross output'!W53-'Intermediate Inputs'!W51</f>
        <v>265.71199999999999</v>
      </c>
      <c r="X53" s="9">
        <f>'Gross output'!X53-'Intermediate Inputs'!X51</f>
        <v>283.48</v>
      </c>
      <c r="Y53" s="9">
        <f>'Gross output'!Y53-'Intermediate Inputs'!Y51</f>
        <v>272.00399999999996</v>
      </c>
      <c r="Z53" s="9">
        <f>'Gross output'!Z53-'Intermediate Inputs'!Z51</f>
        <v>273.85000000000002</v>
      </c>
      <c r="AA53" s="9">
        <f>'Gross output'!AA53-'Intermediate Inputs'!AA51</f>
        <v>297.66399999999993</v>
      </c>
    </row>
    <row r="54" spans="1:28">
      <c r="A54" s="7" t="s">
        <v>101</v>
      </c>
      <c r="B54" s="8" t="s">
        <v>102</v>
      </c>
      <c r="C54" s="9">
        <f>'Gross output'!C54-'Intermediate Inputs'!C52</f>
        <v>13.84</v>
      </c>
      <c r="D54" s="9">
        <f>'Gross output'!D54-'Intermediate Inputs'!D52</f>
        <v>14.98</v>
      </c>
      <c r="E54" s="9">
        <f>'Gross output'!E54-'Intermediate Inputs'!E52</f>
        <v>16.356000000000002</v>
      </c>
      <c r="F54" s="9">
        <f>'Gross output'!F54-'Intermediate Inputs'!F52</f>
        <v>17.945999999999998</v>
      </c>
      <c r="G54" s="9">
        <f>'Gross output'!G54-'Intermediate Inputs'!G52</f>
        <v>18.399999999999999</v>
      </c>
      <c r="H54" s="9">
        <f>'Gross output'!H54-'Intermediate Inputs'!H52</f>
        <v>20.158999999999999</v>
      </c>
      <c r="I54" s="9">
        <f>'Gross output'!I54-'Intermediate Inputs'!I52</f>
        <v>21.766000000000002</v>
      </c>
      <c r="J54" s="9">
        <f>'Gross output'!J54-'Intermediate Inputs'!J52</f>
        <v>24.296999999999997</v>
      </c>
      <c r="K54" s="9">
        <f>'Gross output'!K54-'Intermediate Inputs'!K52</f>
        <v>26.452000000000002</v>
      </c>
      <c r="L54" s="9">
        <f>'Gross output'!L54-'Intermediate Inputs'!L52</f>
        <v>28.818000000000005</v>
      </c>
      <c r="M54" s="9">
        <f>'Gross output'!M54-'Intermediate Inputs'!M52</f>
        <v>29.686999999999998</v>
      </c>
      <c r="N54" s="9">
        <f>'Gross output'!N54-'Intermediate Inputs'!N52</f>
        <v>34.188000000000002</v>
      </c>
      <c r="O54" s="9">
        <f>'Gross output'!O54-'Intermediate Inputs'!O52</f>
        <v>29.970999999999997</v>
      </c>
      <c r="P54" s="9">
        <f>'Gross output'!P54-'Intermediate Inputs'!P52</f>
        <v>24.075000000000003</v>
      </c>
      <c r="Q54" s="9">
        <f>'Gross output'!Q54-'Intermediate Inputs'!Q52</f>
        <v>37.134999999999998</v>
      </c>
      <c r="R54" s="9">
        <f>'Gross output'!R54-'Intermediate Inputs'!R52</f>
        <v>60.841000000000001</v>
      </c>
      <c r="S54" s="9">
        <f>'Gross output'!S54-'Intermediate Inputs'!S52</f>
        <v>65.777999999999992</v>
      </c>
      <c r="T54" s="9">
        <f>'Gross output'!T54-'Intermediate Inputs'!T52</f>
        <v>79.490999999999985</v>
      </c>
      <c r="U54" s="9">
        <f>'Gross output'!U54-'Intermediate Inputs'!U52</f>
        <v>73.837999999999994</v>
      </c>
      <c r="V54" s="9">
        <f>'Gross output'!V54-'Intermediate Inputs'!V52</f>
        <v>86.956999999999994</v>
      </c>
      <c r="W54" s="9">
        <f>'Gross output'!W54-'Intermediate Inputs'!W52</f>
        <v>75.826999999999998</v>
      </c>
      <c r="X54" s="9">
        <f>'Gross output'!X54-'Intermediate Inputs'!X52</f>
        <v>78.72799999999998</v>
      </c>
      <c r="Y54" s="9">
        <f>'Gross output'!Y54-'Intermediate Inputs'!Y52</f>
        <v>78.25500000000001</v>
      </c>
      <c r="Z54" s="9">
        <f>'Gross output'!Z54-'Intermediate Inputs'!Z52</f>
        <v>82.25</v>
      </c>
      <c r="AA54" s="9">
        <f>'Gross output'!AA54-'Intermediate Inputs'!AA52</f>
        <v>83.82</v>
      </c>
    </row>
    <row r="55" spans="1:28">
      <c r="A55" s="7" t="s">
        <v>103</v>
      </c>
      <c r="B55" s="8" t="s">
        <v>104</v>
      </c>
      <c r="C55" s="9">
        <f>'Gross output'!C55-'Intermediate Inputs'!C53</f>
        <v>487.66499999999996</v>
      </c>
      <c r="D55" s="9">
        <f>'Gross output'!D55-'Intermediate Inputs'!D53</f>
        <v>521.85800000000006</v>
      </c>
      <c r="E55" s="9">
        <f>'Gross output'!E55-'Intermediate Inputs'!E53</f>
        <v>563.04100000000005</v>
      </c>
      <c r="F55" s="9">
        <f>'Gross output'!F55-'Intermediate Inputs'!F53</f>
        <v>601.846</v>
      </c>
      <c r="G55" s="9">
        <f>'Gross output'!G55-'Intermediate Inputs'!G53</f>
        <v>610.5630000000001</v>
      </c>
      <c r="H55" s="9">
        <f>'Gross output'!H55-'Intermediate Inputs'!H53</f>
        <v>654.774</v>
      </c>
      <c r="I55" s="9">
        <f>'Gross output'!I55-'Intermediate Inputs'!I53</f>
        <v>701.54700000000003</v>
      </c>
      <c r="J55" s="9">
        <f>'Gross output'!J55-'Intermediate Inputs'!J53</f>
        <v>734.13300000000004</v>
      </c>
      <c r="K55" s="9">
        <f>'Gross output'!K55-'Intermediate Inputs'!K53</f>
        <v>782.28499999999997</v>
      </c>
      <c r="L55" s="9">
        <f>'Gross output'!L55-'Intermediate Inputs'!L53</f>
        <v>832.12399999999991</v>
      </c>
      <c r="M55" s="9">
        <f>'Gross output'!M55-'Intermediate Inputs'!M53</f>
        <v>898.46600000000001</v>
      </c>
      <c r="N55" s="9">
        <f>'Gross output'!N55-'Intermediate Inputs'!N53</f>
        <v>946.99099999999999</v>
      </c>
      <c r="O55" s="9">
        <f>'Gross output'!O55-'Intermediate Inputs'!O53</f>
        <v>1037.1929999999998</v>
      </c>
      <c r="P55" s="9">
        <f>'Gross output'!P55-'Intermediate Inputs'!P53</f>
        <v>1119.261</v>
      </c>
      <c r="Q55" s="9">
        <f>'Gross output'!Q55-'Intermediate Inputs'!Q53</f>
        <v>1212.002</v>
      </c>
      <c r="R55" s="9">
        <f>'Gross output'!R55-'Intermediate Inputs'!R53</f>
        <v>1236.6909999999998</v>
      </c>
      <c r="S55" s="9">
        <f>'Gross output'!S55-'Intermediate Inputs'!S53</f>
        <v>1323.8320000000001</v>
      </c>
      <c r="T55" s="9">
        <f>'Gross output'!T55-'Intermediate Inputs'!T53</f>
        <v>1422.2529999999997</v>
      </c>
      <c r="U55" s="9">
        <f>'Gross output'!U55-'Intermediate Inputs'!U53</f>
        <v>1580.1690000000001</v>
      </c>
      <c r="V55" s="9">
        <f>'Gross output'!V55-'Intermediate Inputs'!V53</f>
        <v>1683.2989999999998</v>
      </c>
      <c r="W55" s="9">
        <f>'Gross output'!W55-'Intermediate Inputs'!W53</f>
        <v>1761.5999999999997</v>
      </c>
      <c r="X55" s="9">
        <f>'Gross output'!X55-'Intermediate Inputs'!X53</f>
        <v>1748.345</v>
      </c>
      <c r="Y55" s="9">
        <f>'Gross output'!Y55-'Intermediate Inputs'!Y53</f>
        <v>1634.0709999999999</v>
      </c>
      <c r="Z55" s="9">
        <f>'Gross output'!Z55-'Intermediate Inputs'!Z53</f>
        <v>1732.0730000000001</v>
      </c>
      <c r="AA55" s="9">
        <f>'Gross output'!AA55-'Intermediate Inputs'!AA53</f>
        <v>1801.8409999999999</v>
      </c>
      <c r="AB55" s="9">
        <f>SUM(AA56:AA61)</f>
        <v>1801.8419999999999</v>
      </c>
    </row>
    <row r="56" spans="1:28">
      <c r="A56" s="7" t="s">
        <v>105</v>
      </c>
      <c r="B56" s="8" t="s">
        <v>106</v>
      </c>
      <c r="C56" s="9">
        <f>'Gross output'!C56-'Intermediate Inputs'!C54</f>
        <v>107.05</v>
      </c>
      <c r="D56" s="9">
        <f>'Gross output'!D56-'Intermediate Inputs'!D54</f>
        <v>113.878</v>
      </c>
      <c r="E56" s="9">
        <f>'Gross output'!E56-'Intermediate Inputs'!E54</f>
        <v>126.121</v>
      </c>
      <c r="F56" s="9">
        <f>'Gross output'!F56-'Intermediate Inputs'!F54</f>
        <v>136.928</v>
      </c>
      <c r="G56" s="9">
        <f>'Gross output'!G56-'Intermediate Inputs'!G54</f>
        <v>136.917</v>
      </c>
      <c r="H56" s="9">
        <f>'Gross output'!H56-'Intermediate Inputs'!H54</f>
        <v>143.995</v>
      </c>
      <c r="I56" s="9">
        <f>'Gross output'!I56-'Intermediate Inputs'!I54</f>
        <v>155.11000000000001</v>
      </c>
      <c r="J56" s="9">
        <f>'Gross output'!J56-'Intermediate Inputs'!J54</f>
        <v>166.14800000000002</v>
      </c>
      <c r="K56" s="9">
        <f>'Gross output'!K56-'Intermediate Inputs'!K54</f>
        <v>178.00700000000001</v>
      </c>
      <c r="L56" s="9">
        <f>'Gross output'!L56-'Intermediate Inputs'!L54</f>
        <v>189.797</v>
      </c>
      <c r="M56" s="9">
        <f>'Gross output'!M56-'Intermediate Inputs'!M54</f>
        <v>205.06900000000002</v>
      </c>
      <c r="N56" s="9">
        <f>'Gross output'!N56-'Intermediate Inputs'!N54</f>
        <v>227.244</v>
      </c>
      <c r="O56" s="9">
        <f>'Gross output'!O56-'Intermediate Inputs'!O54</f>
        <v>243.42099999999999</v>
      </c>
      <c r="P56" s="9">
        <f>'Gross output'!P56-'Intermediate Inputs'!P54</f>
        <v>253.87800000000001</v>
      </c>
      <c r="Q56" s="9">
        <f>'Gross output'!Q56-'Intermediate Inputs'!Q54</f>
        <v>284.69799999999998</v>
      </c>
      <c r="R56" s="9">
        <f>'Gross output'!R56-'Intermediate Inputs'!R54</f>
        <v>301.33399999999995</v>
      </c>
      <c r="S56" s="9">
        <f>'Gross output'!S56-'Intermediate Inputs'!S54</f>
        <v>324.423</v>
      </c>
      <c r="T56" s="9">
        <f>'Gross output'!T56-'Intermediate Inputs'!T54</f>
        <v>348.73099999999999</v>
      </c>
      <c r="U56" s="9">
        <f>'Gross output'!U56-'Intermediate Inputs'!U54</f>
        <v>395.18299999999994</v>
      </c>
      <c r="V56" s="9">
        <f>'Gross output'!V56-'Intermediate Inputs'!V54</f>
        <v>414.35</v>
      </c>
      <c r="W56" s="9">
        <f>'Gross output'!W56-'Intermediate Inputs'!W54</f>
        <v>418.07899999999995</v>
      </c>
      <c r="X56" s="9">
        <f>'Gross output'!X56-'Intermediate Inputs'!X54</f>
        <v>397.06900000000002</v>
      </c>
      <c r="Y56" s="9">
        <f>'Gross output'!Y56-'Intermediate Inputs'!Y54</f>
        <v>370.99900000000002</v>
      </c>
      <c r="Z56" s="9">
        <f>'Gross output'!Z56-'Intermediate Inputs'!Z54</f>
        <v>385.26300000000003</v>
      </c>
      <c r="AA56" s="9">
        <f>'Gross output'!AA56-'Intermediate Inputs'!AA54</f>
        <v>400.77800000000002</v>
      </c>
    </row>
    <row r="57" spans="1:28">
      <c r="A57" s="7" t="s">
        <v>107</v>
      </c>
      <c r="B57" s="8" t="s">
        <v>108</v>
      </c>
      <c r="C57" s="9">
        <f>'Gross output'!C57-'Intermediate Inputs'!C55</f>
        <v>53.826000000000008</v>
      </c>
      <c r="D57" s="9">
        <f>'Gross output'!D57-'Intermediate Inputs'!D55</f>
        <v>57.666999999999994</v>
      </c>
      <c r="E57" s="9">
        <f>'Gross output'!E57-'Intermediate Inputs'!E55</f>
        <v>58.072000000000003</v>
      </c>
      <c r="F57" s="9">
        <f>'Gross output'!F57-'Intermediate Inputs'!F55</f>
        <v>62.221000000000004</v>
      </c>
      <c r="G57" s="9">
        <f>'Gross output'!G57-'Intermediate Inputs'!G55</f>
        <v>65.734999999999985</v>
      </c>
      <c r="H57" s="9">
        <f>'Gross output'!H57-'Intermediate Inputs'!H55</f>
        <v>75.33</v>
      </c>
      <c r="I57" s="9">
        <f>'Gross output'!I57-'Intermediate Inputs'!I55</f>
        <v>85.945000000000007</v>
      </c>
      <c r="J57" s="9">
        <f>'Gross output'!J57-'Intermediate Inputs'!J55</f>
        <v>85.786000000000001</v>
      </c>
      <c r="K57" s="9">
        <f>'Gross output'!K57-'Intermediate Inputs'!K55</f>
        <v>92.312000000000012</v>
      </c>
      <c r="L57" s="9">
        <f>'Gross output'!L57-'Intermediate Inputs'!L55</f>
        <v>105.387</v>
      </c>
      <c r="M57" s="9">
        <f>'Gross output'!M57-'Intermediate Inputs'!M55</f>
        <v>116.04000000000002</v>
      </c>
      <c r="N57" s="9">
        <f>'Gross output'!N57-'Intermediate Inputs'!N55</f>
        <v>129.173</v>
      </c>
      <c r="O57" s="9">
        <f>'Gross output'!O57-'Intermediate Inputs'!O55</f>
        <v>146.16999999999999</v>
      </c>
      <c r="P57" s="9">
        <f>'Gross output'!P57-'Intermediate Inputs'!P55</f>
        <v>174.941</v>
      </c>
      <c r="Q57" s="9">
        <f>'Gross output'!Q57-'Intermediate Inputs'!Q55</f>
        <v>186.58900000000003</v>
      </c>
      <c r="R57" s="9">
        <f>'Gross output'!R57-'Intermediate Inputs'!R55</f>
        <v>168.87999999999997</v>
      </c>
      <c r="S57" s="9">
        <f>'Gross output'!S57-'Intermediate Inputs'!S55</f>
        <v>171.93100000000001</v>
      </c>
      <c r="T57" s="9">
        <f>'Gross output'!T57-'Intermediate Inputs'!T55</f>
        <v>187.71800000000002</v>
      </c>
      <c r="U57" s="9">
        <f>'Gross output'!U57-'Intermediate Inputs'!U55</f>
        <v>216.06400000000002</v>
      </c>
      <c r="V57" s="9">
        <f>'Gross output'!V57-'Intermediate Inputs'!V55</f>
        <v>245.37199999999999</v>
      </c>
      <c r="W57" s="9">
        <f>'Gross output'!W57-'Intermediate Inputs'!W55</f>
        <v>271.20700000000005</v>
      </c>
      <c r="X57" s="9">
        <f>'Gross output'!X57-'Intermediate Inputs'!X55</f>
        <v>274.608</v>
      </c>
      <c r="Y57" s="9">
        <f>'Gross output'!Y57-'Intermediate Inputs'!Y55</f>
        <v>233.82799999999997</v>
      </c>
      <c r="Z57" s="9">
        <f>'Gross output'!Z57-'Intermediate Inputs'!Z55</f>
        <v>251.89699999999999</v>
      </c>
      <c r="AA57" s="9">
        <f>'Gross output'!AA57-'Intermediate Inputs'!AA55</f>
        <v>262.27900000000005</v>
      </c>
    </row>
    <row r="58" spans="1:28">
      <c r="A58" s="7" t="s">
        <v>109</v>
      </c>
      <c r="B58" s="8" t="s">
        <v>110</v>
      </c>
      <c r="C58" s="9">
        <f>'Gross output'!C58-'Intermediate Inputs'!C56</f>
        <v>77.24199999999999</v>
      </c>
      <c r="D58" s="9">
        <f>'Gross output'!D58-'Intermediate Inputs'!D56</f>
        <v>84.122000000000014</v>
      </c>
      <c r="E58" s="9">
        <f>'Gross output'!E58-'Intermediate Inputs'!E56</f>
        <v>91.823999999999998</v>
      </c>
      <c r="F58" s="9">
        <f>'Gross output'!F58-'Intermediate Inputs'!F56</f>
        <v>101.18100000000001</v>
      </c>
      <c r="G58" s="9">
        <f>'Gross output'!G58-'Intermediate Inputs'!G56</f>
        <v>107.19999999999999</v>
      </c>
      <c r="H58" s="9">
        <f>'Gross output'!H58-'Intermediate Inputs'!H56</f>
        <v>112.45499999999998</v>
      </c>
      <c r="I58" s="9">
        <f>'Gross output'!I58-'Intermediate Inputs'!I56</f>
        <v>120.53200000000001</v>
      </c>
      <c r="J58" s="9">
        <f>'Gross output'!J58-'Intermediate Inputs'!J56</f>
        <v>128.69800000000001</v>
      </c>
      <c r="K58" s="9">
        <f>'Gross output'!K58-'Intermediate Inputs'!K56</f>
        <v>137.22</v>
      </c>
      <c r="L58" s="9">
        <f>'Gross output'!L58-'Intermediate Inputs'!L56</f>
        <v>144.55700000000002</v>
      </c>
      <c r="M58" s="9">
        <f>'Gross output'!M58-'Intermediate Inputs'!M56</f>
        <v>153.69399999999999</v>
      </c>
      <c r="N58" s="9">
        <f>'Gross output'!N58-'Intermediate Inputs'!N56</f>
        <v>162.36100000000002</v>
      </c>
      <c r="O58" s="9">
        <f>'Gross output'!O58-'Intermediate Inputs'!O56</f>
        <v>172.16300000000001</v>
      </c>
      <c r="P58" s="9">
        <f>'Gross output'!P58-'Intermediate Inputs'!P56</f>
        <v>182.137</v>
      </c>
      <c r="Q58" s="9">
        <f>'Gross output'!Q58-'Intermediate Inputs'!Q56</f>
        <v>197.84299999999996</v>
      </c>
      <c r="R58" s="9">
        <f>'Gross output'!R58-'Intermediate Inputs'!R56</f>
        <v>207.94400000000002</v>
      </c>
      <c r="S58" s="9">
        <f>'Gross output'!S58-'Intermediate Inputs'!S56</f>
        <v>221.613</v>
      </c>
      <c r="T58" s="9">
        <f>'Gross output'!T58-'Intermediate Inputs'!T56</f>
        <v>241.291</v>
      </c>
      <c r="U58" s="9">
        <f>'Gross output'!U58-'Intermediate Inputs'!U56</f>
        <v>259.90899999999999</v>
      </c>
      <c r="V58" s="9">
        <f>'Gross output'!V58-'Intermediate Inputs'!V56</f>
        <v>275.64200000000005</v>
      </c>
      <c r="W58" s="9">
        <f>'Gross output'!W58-'Intermediate Inputs'!W56</f>
        <v>278.548</v>
      </c>
      <c r="X58" s="9">
        <f>'Gross output'!X58-'Intermediate Inputs'!X56</f>
        <v>278.90700000000004</v>
      </c>
      <c r="Y58" s="9">
        <f>'Gross output'!Y58-'Intermediate Inputs'!Y56</f>
        <v>271.45</v>
      </c>
      <c r="Z58" s="9">
        <f>'Gross output'!Z58-'Intermediate Inputs'!Z56</f>
        <v>285.15099999999995</v>
      </c>
      <c r="AA58" s="9">
        <f>'Gross output'!AA58-'Intermediate Inputs'!AA56</f>
        <v>297.61900000000003</v>
      </c>
    </row>
    <row r="59" spans="1:28">
      <c r="A59" s="7" t="s">
        <v>111</v>
      </c>
      <c r="B59" s="8" t="s">
        <v>112</v>
      </c>
      <c r="C59" s="9">
        <f>'Gross output'!C59-'Intermediate Inputs'!C57</f>
        <v>18.163999999999998</v>
      </c>
      <c r="D59" s="9">
        <f>'Gross output'!D59-'Intermediate Inputs'!D57</f>
        <v>17.339999999999996</v>
      </c>
      <c r="E59" s="9">
        <f>'Gross output'!E59-'Intermediate Inputs'!E57</f>
        <v>22.546000000000003</v>
      </c>
      <c r="F59" s="9">
        <f>'Gross output'!F59-'Intermediate Inputs'!F57</f>
        <v>23.24</v>
      </c>
      <c r="G59" s="9">
        <f>'Gross output'!G59-'Intermediate Inputs'!G57</f>
        <v>22.044000000000004</v>
      </c>
      <c r="H59" s="9">
        <f>'Gross output'!H59-'Intermediate Inputs'!H57</f>
        <v>20.195</v>
      </c>
      <c r="I59" s="9">
        <f>'Gross output'!I59-'Intermediate Inputs'!I57</f>
        <v>22.587</v>
      </c>
      <c r="J59" s="9">
        <f>'Gross output'!J59-'Intermediate Inputs'!J57</f>
        <v>25.124000000000002</v>
      </c>
      <c r="K59" s="9">
        <f>'Gross output'!K59-'Intermediate Inputs'!K57</f>
        <v>29.595000000000006</v>
      </c>
      <c r="L59" s="9">
        <f>'Gross output'!L59-'Intermediate Inputs'!L57</f>
        <v>32.205999999999996</v>
      </c>
      <c r="M59" s="9">
        <f>'Gross output'!M59-'Intermediate Inputs'!M57</f>
        <v>34.326999999999998</v>
      </c>
      <c r="N59" s="9">
        <f>'Gross output'!N59-'Intermediate Inputs'!N57</f>
        <v>40.416000000000004</v>
      </c>
      <c r="O59" s="9">
        <f>'Gross output'!O59-'Intermediate Inputs'!O57</f>
        <v>47.334000000000003</v>
      </c>
      <c r="P59" s="9">
        <f>'Gross output'!P59-'Intermediate Inputs'!P57</f>
        <v>47.942999999999998</v>
      </c>
      <c r="Q59" s="9">
        <f>'Gross output'!Q59-'Intermediate Inputs'!Q57</f>
        <v>55.09</v>
      </c>
      <c r="R59" s="9">
        <f>'Gross output'!R59-'Intermediate Inputs'!R57</f>
        <v>61.088000000000008</v>
      </c>
      <c r="S59" s="9">
        <f>'Gross output'!S59-'Intermediate Inputs'!S57</f>
        <v>73.967999999999989</v>
      </c>
      <c r="T59" s="9">
        <f>'Gross output'!T59-'Intermediate Inputs'!T57</f>
        <v>95.658000000000015</v>
      </c>
      <c r="U59" s="9">
        <f>'Gross output'!U59-'Intermediate Inputs'!U57</f>
        <v>126.37799999999999</v>
      </c>
      <c r="V59" s="9">
        <f>'Gross output'!V59-'Intermediate Inputs'!V57</f>
        <v>142.905</v>
      </c>
      <c r="W59" s="9">
        <f>'Gross output'!W59-'Intermediate Inputs'!W57</f>
        <v>143.012</v>
      </c>
      <c r="X59" s="9">
        <f>'Gross output'!X59-'Intermediate Inputs'!X57</f>
        <v>134.67400000000001</v>
      </c>
      <c r="Y59" s="9">
        <f>'Gross output'!Y59-'Intermediate Inputs'!Y57</f>
        <v>124.992</v>
      </c>
      <c r="Z59" s="9">
        <f>'Gross output'!Z59-'Intermediate Inputs'!Z57</f>
        <v>154.12799999999999</v>
      </c>
      <c r="AA59" s="9">
        <f>'Gross output'!AA59-'Intermediate Inputs'!AA57</f>
        <v>167.73500000000001</v>
      </c>
    </row>
    <row r="60" spans="1:28">
      <c r="A60" s="7" t="s">
        <v>113</v>
      </c>
      <c r="B60" s="8" t="s">
        <v>114</v>
      </c>
      <c r="C60" s="9">
        <f>'Gross output'!C60-'Intermediate Inputs'!C58</f>
        <v>181.71200000000005</v>
      </c>
      <c r="D60" s="9">
        <f>'Gross output'!D60-'Intermediate Inputs'!D58</f>
        <v>191.97300000000001</v>
      </c>
      <c r="E60" s="9">
        <f>'Gross output'!E60-'Intermediate Inputs'!E58</f>
        <v>202.95399999999998</v>
      </c>
      <c r="F60" s="9">
        <f>'Gross output'!F60-'Intermediate Inputs'!F58</f>
        <v>211.303</v>
      </c>
      <c r="G60" s="9">
        <f>'Gross output'!G60-'Intermediate Inputs'!G58</f>
        <v>213.35000000000002</v>
      </c>
      <c r="H60" s="9">
        <f>'Gross output'!H60-'Intermediate Inputs'!H58</f>
        <v>233.27499999999998</v>
      </c>
      <c r="I60" s="9">
        <f>'Gross output'!I60-'Intermediate Inputs'!I58</f>
        <v>242.80900000000003</v>
      </c>
      <c r="J60" s="9">
        <f>'Gross output'!J60-'Intermediate Inputs'!J58</f>
        <v>248.36099999999999</v>
      </c>
      <c r="K60" s="9">
        <f>'Gross output'!K60-'Intermediate Inputs'!K58</f>
        <v>260.61</v>
      </c>
      <c r="L60" s="9">
        <f>'Gross output'!L60-'Intermediate Inputs'!L58</f>
        <v>266.81999999999994</v>
      </c>
      <c r="M60" s="9">
        <f>'Gross output'!M60-'Intermediate Inputs'!M58</f>
        <v>288.77800000000002</v>
      </c>
      <c r="N60" s="9">
        <f>'Gross output'!N60-'Intermediate Inputs'!N58</f>
        <v>277.03999999999996</v>
      </c>
      <c r="O60" s="9">
        <f>'Gross output'!O60-'Intermediate Inputs'!O58</f>
        <v>303.09100000000001</v>
      </c>
      <c r="P60" s="9">
        <f>'Gross output'!P60-'Intermediate Inputs'!P58</f>
        <v>328.19800000000004</v>
      </c>
      <c r="Q60" s="9">
        <f>'Gross output'!Q60-'Intermediate Inputs'!Q58</f>
        <v>341.15700000000004</v>
      </c>
      <c r="R60" s="9">
        <f>'Gross output'!R60-'Intermediate Inputs'!R58</f>
        <v>355.28899999999993</v>
      </c>
      <c r="S60" s="9">
        <f>'Gross output'!S60-'Intermediate Inputs'!S58</f>
        <v>392.78900000000004</v>
      </c>
      <c r="T60" s="9">
        <f>'Gross output'!T60-'Intermediate Inputs'!T58</f>
        <v>412.45100000000002</v>
      </c>
      <c r="U60" s="9">
        <f>'Gross output'!U60-'Intermediate Inputs'!U58</f>
        <v>436.81299999999999</v>
      </c>
      <c r="V60" s="9">
        <f>'Gross output'!V60-'Intermediate Inputs'!V58</f>
        <v>428.73700000000008</v>
      </c>
      <c r="W60" s="9">
        <f>'Gross output'!W60-'Intermediate Inputs'!W58</f>
        <v>472.09899999999993</v>
      </c>
      <c r="X60" s="9">
        <f>'Gross output'!X60-'Intermediate Inputs'!X58</f>
        <v>467.76199999999994</v>
      </c>
      <c r="Y60" s="9">
        <f>'Gross output'!Y60-'Intermediate Inputs'!Y58</f>
        <v>454.05599999999993</v>
      </c>
      <c r="Z60" s="9">
        <f>'Gross output'!Z60-'Intermediate Inputs'!Z58</f>
        <v>475.63700000000006</v>
      </c>
      <c r="AA60" s="9">
        <f>'Gross output'!AA60-'Intermediate Inputs'!AA58</f>
        <v>483.96799999999996</v>
      </c>
    </row>
    <row r="61" spans="1:28">
      <c r="A61" s="7" t="s">
        <v>115</v>
      </c>
      <c r="B61" s="8" t="s">
        <v>116</v>
      </c>
      <c r="C61" s="9">
        <f>'Gross output'!C61-'Intermediate Inputs'!C59</f>
        <v>49.673000000000002</v>
      </c>
      <c r="D61" s="9">
        <f>'Gross output'!D61-'Intermediate Inputs'!D59</f>
        <v>56.878999999999991</v>
      </c>
      <c r="E61" s="9">
        <f>'Gross output'!E61-'Intermediate Inputs'!E59</f>
        <v>61.524000000000001</v>
      </c>
      <c r="F61" s="9">
        <f>'Gross output'!F61-'Intermediate Inputs'!F59</f>
        <v>66.972999999999999</v>
      </c>
      <c r="G61" s="9">
        <f>'Gross output'!G61-'Intermediate Inputs'!G59</f>
        <v>65.316999999999993</v>
      </c>
      <c r="H61" s="9">
        <f>'Gross output'!H61-'Intermediate Inputs'!H59</f>
        <v>69.524000000000001</v>
      </c>
      <c r="I61" s="9">
        <f>'Gross output'!I61-'Intermediate Inputs'!I59</f>
        <v>74.563999999999993</v>
      </c>
      <c r="J61" s="9">
        <f>'Gross output'!J61-'Intermediate Inputs'!J59</f>
        <v>80.016000000000005</v>
      </c>
      <c r="K61" s="9">
        <f>'Gross output'!K61-'Intermediate Inputs'!K59</f>
        <v>84.54</v>
      </c>
      <c r="L61" s="9">
        <f>'Gross output'!L61-'Intermediate Inputs'!L59</f>
        <v>93.356999999999999</v>
      </c>
      <c r="M61" s="9">
        <f>'Gross output'!M61-'Intermediate Inputs'!M59</f>
        <v>100.56</v>
      </c>
      <c r="N61" s="9">
        <f>'Gross output'!N61-'Intermediate Inputs'!N59</f>
        <v>110.758</v>
      </c>
      <c r="O61" s="9">
        <f>'Gross output'!O61-'Intermediate Inputs'!O59</f>
        <v>125.01499999999999</v>
      </c>
      <c r="P61" s="9">
        <f>'Gross output'!P61-'Intermediate Inputs'!P59</f>
        <v>132.16300000000001</v>
      </c>
      <c r="Q61" s="9">
        <f>'Gross output'!Q61-'Intermediate Inputs'!Q59</f>
        <v>146.62700000000001</v>
      </c>
      <c r="R61" s="9">
        <f>'Gross output'!R61-'Intermediate Inputs'!R59</f>
        <v>142.15600000000001</v>
      </c>
      <c r="S61" s="9">
        <f>'Gross output'!S61-'Intermediate Inputs'!S59</f>
        <v>139.108</v>
      </c>
      <c r="T61" s="9">
        <f>'Gross output'!T61-'Intermediate Inputs'!T59</f>
        <v>136.40300000000002</v>
      </c>
      <c r="U61" s="9">
        <f>'Gross output'!U61-'Intermediate Inputs'!U59</f>
        <v>145.82</v>
      </c>
      <c r="V61" s="9">
        <f>'Gross output'!V61-'Intermediate Inputs'!V59</f>
        <v>176.29300000000001</v>
      </c>
      <c r="W61" s="9">
        <f>'Gross output'!W61-'Intermediate Inputs'!W59</f>
        <v>178.655</v>
      </c>
      <c r="X61" s="9">
        <f>'Gross output'!X61-'Intermediate Inputs'!X59</f>
        <v>195.32600000000002</v>
      </c>
      <c r="Y61" s="9">
        <f>'Gross output'!Y61-'Intermediate Inputs'!Y59</f>
        <v>178.74599999999998</v>
      </c>
      <c r="Z61" s="9">
        <f>'Gross output'!Z61-'Intermediate Inputs'!Z59</f>
        <v>179.99700000000001</v>
      </c>
      <c r="AA61" s="9">
        <f>'Gross output'!AA61-'Intermediate Inputs'!AA59</f>
        <v>189.46300000000002</v>
      </c>
    </row>
    <row r="62" spans="1:28">
      <c r="A62" s="7" t="s">
        <v>117</v>
      </c>
      <c r="B62" s="8" t="s">
        <v>118</v>
      </c>
      <c r="C62" s="9">
        <f>'Gross output'!C62-'Intermediate Inputs'!C60</f>
        <v>745.33399999999995</v>
      </c>
      <c r="D62" s="9">
        <f>'Gross output'!D62-'Intermediate Inputs'!D60</f>
        <v>812.54700000000003</v>
      </c>
      <c r="E62" s="9">
        <f>'Gross output'!E62-'Intermediate Inputs'!E60</f>
        <v>900.10399999999981</v>
      </c>
      <c r="F62" s="9">
        <f>'Gross output'!F62-'Intermediate Inputs'!F60</f>
        <v>984.25</v>
      </c>
      <c r="G62" s="9">
        <f>'Gross output'!G62-'Intermediate Inputs'!G60</f>
        <v>1016.4449999999999</v>
      </c>
      <c r="H62" s="9">
        <f>'Gross output'!H62-'Intermediate Inputs'!H60</f>
        <v>1097.2250000000001</v>
      </c>
      <c r="I62" s="9">
        <f>'Gross output'!I62-'Intermediate Inputs'!I60</f>
        <v>1161.377</v>
      </c>
      <c r="J62" s="9">
        <f>'Gross output'!J62-'Intermediate Inputs'!J60</f>
        <v>1229.3629999999998</v>
      </c>
      <c r="K62" s="9">
        <f>'Gross output'!K62-'Intermediate Inputs'!K60</f>
        <v>1303.1500000000001</v>
      </c>
      <c r="L62" s="9">
        <f>'Gross output'!L62-'Intermediate Inputs'!L60</f>
        <v>1402.3249999999998</v>
      </c>
      <c r="M62" s="9">
        <f>'Gross output'!M62-'Intermediate Inputs'!M60</f>
        <v>1530.8720000000003</v>
      </c>
      <c r="N62" s="9">
        <f>'Gross output'!N62-'Intermediate Inputs'!N60</f>
        <v>1659.2889999999998</v>
      </c>
      <c r="O62" s="9">
        <f>'Gross output'!O62-'Intermediate Inputs'!O60</f>
        <v>1801.7339999999999</v>
      </c>
      <c r="P62" s="9">
        <f>'Gross output'!P62-'Intermediate Inputs'!P60</f>
        <v>1965.5370000000003</v>
      </c>
      <c r="Q62" s="9">
        <f>'Gross output'!Q62-'Intermediate Inputs'!Q60</f>
        <v>2037.8989999999999</v>
      </c>
      <c r="R62" s="9">
        <f>'Gross output'!R62-'Intermediate Inputs'!R60</f>
        <v>2121.4210000000003</v>
      </c>
      <c r="S62" s="9">
        <f>'Gross output'!S62-'Intermediate Inputs'!S60</f>
        <v>2219.1680000000001</v>
      </c>
      <c r="T62" s="9">
        <f>'Gross output'!T62-'Intermediate Inputs'!T60</f>
        <v>2365.4070000000002</v>
      </c>
      <c r="U62" s="9">
        <f>'Gross output'!U62-'Intermediate Inputs'!U60</f>
        <v>2524.4659999999999</v>
      </c>
      <c r="V62" s="9">
        <f>'Gross output'!V62-'Intermediate Inputs'!V60</f>
        <v>2698.4</v>
      </c>
      <c r="W62" s="9">
        <f>'Gross output'!W62-'Intermediate Inputs'!W60</f>
        <v>2901.1009999999997</v>
      </c>
      <c r="X62" s="9">
        <f>'Gross output'!X62-'Intermediate Inputs'!X60</f>
        <v>3020.5050000000001</v>
      </c>
      <c r="Y62" s="9">
        <f>'Gross output'!Y62-'Intermediate Inputs'!Y60</f>
        <v>2971.4190000000003</v>
      </c>
      <c r="Z62" s="9">
        <f>'Gross output'!Z62-'Intermediate Inputs'!Z60</f>
        <v>3104.9770000000003</v>
      </c>
      <c r="AA62" s="9">
        <f>'Gross output'!AA62-'Intermediate Inputs'!AA60</f>
        <v>3279.5299999999997</v>
      </c>
      <c r="AB62" s="9">
        <f>SUM(AA63:AA77)</f>
        <v>3279.5290000000005</v>
      </c>
    </row>
    <row r="63" spans="1:28">
      <c r="A63" s="7" t="s">
        <v>119</v>
      </c>
      <c r="B63" s="8" t="s">
        <v>120</v>
      </c>
      <c r="C63" s="9">
        <f>'Gross output'!C63-'Intermediate Inputs'!C61</f>
        <v>59.16</v>
      </c>
      <c r="D63" s="9">
        <f>'Gross output'!D63-'Intermediate Inputs'!D61</f>
        <v>69.403000000000006</v>
      </c>
      <c r="E63" s="9">
        <f>'Gross output'!E63-'Intermediate Inputs'!E61</f>
        <v>75.405000000000001</v>
      </c>
      <c r="F63" s="9">
        <f>'Gross output'!F63-'Intermediate Inputs'!F61</f>
        <v>82.691000000000003</v>
      </c>
      <c r="G63" s="9">
        <f>'Gross output'!G63-'Intermediate Inputs'!G61</f>
        <v>85.355999999999995</v>
      </c>
      <c r="H63" s="9">
        <f>'Gross output'!H63-'Intermediate Inputs'!H61</f>
        <v>92.57</v>
      </c>
      <c r="I63" s="9">
        <f>'Gross output'!I63-'Intermediate Inputs'!I61</f>
        <v>94.524000000000001</v>
      </c>
      <c r="J63" s="9">
        <f>'Gross output'!J63-'Intermediate Inputs'!J61</f>
        <v>95.56</v>
      </c>
      <c r="K63" s="9">
        <f>'Gross output'!K63-'Intermediate Inputs'!K61</f>
        <v>97.234000000000009</v>
      </c>
      <c r="L63" s="9">
        <f>'Gross output'!L63-'Intermediate Inputs'!L61</f>
        <v>103.32900000000001</v>
      </c>
      <c r="M63" s="9">
        <f>'Gross output'!M63-'Intermediate Inputs'!M61</f>
        <v>107.88499999999999</v>
      </c>
      <c r="N63" s="9">
        <f>'Gross output'!N63-'Intermediate Inputs'!N61</f>
        <v>111.627</v>
      </c>
      <c r="O63" s="9">
        <f>'Gross output'!O63-'Intermediate Inputs'!O61</f>
        <v>118.417</v>
      </c>
      <c r="P63" s="9">
        <f>'Gross output'!P63-'Intermediate Inputs'!P61</f>
        <v>128.67200000000003</v>
      </c>
      <c r="Q63" s="9">
        <f>'Gross output'!Q63-'Intermediate Inputs'!Q61</f>
        <v>136.57</v>
      </c>
      <c r="R63" s="9">
        <f>'Gross output'!R63-'Intermediate Inputs'!R61</f>
        <v>140.39300000000003</v>
      </c>
      <c r="S63" s="9">
        <f>'Gross output'!S63-'Intermediate Inputs'!S61</f>
        <v>145.36500000000001</v>
      </c>
      <c r="T63" s="9">
        <f>'Gross output'!T63-'Intermediate Inputs'!T61</f>
        <v>157.733</v>
      </c>
      <c r="U63" s="9">
        <f>'Gross output'!U63-'Intermediate Inputs'!U61</f>
        <v>165.03399999999999</v>
      </c>
      <c r="V63" s="9">
        <f>'Gross output'!V63-'Intermediate Inputs'!V61</f>
        <v>173.31399999999999</v>
      </c>
      <c r="W63" s="9">
        <f>'Gross output'!W63-'Intermediate Inputs'!W61</f>
        <v>188.66800000000001</v>
      </c>
      <c r="X63" s="9">
        <f>'Gross output'!X63-'Intermediate Inputs'!X61</f>
        <v>208.166</v>
      </c>
      <c r="Y63" s="9">
        <f>'Gross output'!Y63-'Intermediate Inputs'!Y61</f>
        <v>188.74399999999997</v>
      </c>
      <c r="Z63" s="9">
        <f>'Gross output'!Z63-'Intermediate Inputs'!Z61</f>
        <v>191.667</v>
      </c>
      <c r="AA63" s="9">
        <f>'Gross output'!AA63-'Intermediate Inputs'!AA61</f>
        <v>196.33099999999999</v>
      </c>
    </row>
    <row r="64" spans="1:28">
      <c r="A64" s="7" t="s">
        <v>121</v>
      </c>
      <c r="B64" s="8" t="s">
        <v>122</v>
      </c>
      <c r="C64" s="9">
        <f>'Gross output'!C64-'Intermediate Inputs'!C62</f>
        <v>21.871000000000002</v>
      </c>
      <c r="D64" s="9">
        <f>'Gross output'!D64-'Intermediate Inputs'!D62</f>
        <v>24.341000000000001</v>
      </c>
      <c r="E64" s="9">
        <f>'Gross output'!E64-'Intermediate Inputs'!E62</f>
        <v>27.430999999999997</v>
      </c>
      <c r="F64" s="9">
        <f>'Gross output'!F64-'Intermediate Inputs'!F62</f>
        <v>30.321000000000002</v>
      </c>
      <c r="G64" s="9">
        <f>'Gross output'!G64-'Intermediate Inputs'!G62</f>
        <v>32.216000000000001</v>
      </c>
      <c r="H64" s="9">
        <f>'Gross output'!H64-'Intermediate Inputs'!H62</f>
        <v>35.650999999999996</v>
      </c>
      <c r="I64" s="9">
        <f>'Gross output'!I64-'Intermediate Inputs'!I62</f>
        <v>40.116</v>
      </c>
      <c r="J64" s="9">
        <f>'Gross output'!J64-'Intermediate Inputs'!J62</f>
        <v>45.283999999999999</v>
      </c>
      <c r="K64" s="9">
        <f>'Gross output'!K64-'Intermediate Inputs'!K62</f>
        <v>50.424999999999997</v>
      </c>
      <c r="L64" s="9">
        <f>'Gross output'!L64-'Intermediate Inputs'!L62</f>
        <v>59.785999999999994</v>
      </c>
      <c r="M64" s="9">
        <f>'Gross output'!M64-'Intermediate Inputs'!M62</f>
        <v>75.504000000000005</v>
      </c>
      <c r="N64" s="9">
        <f>'Gross output'!N64-'Intermediate Inputs'!N62</f>
        <v>88.432999999999993</v>
      </c>
      <c r="O64" s="9">
        <f>'Gross output'!O64-'Intermediate Inputs'!O62</f>
        <v>100.73099999999999</v>
      </c>
      <c r="P64" s="9">
        <f>'Gross output'!P64-'Intermediate Inputs'!P62</f>
        <v>112.59900000000002</v>
      </c>
      <c r="Q64" s="9">
        <f>'Gross output'!Q64-'Intermediate Inputs'!Q62</f>
        <v>114.404</v>
      </c>
      <c r="R64" s="9">
        <f>'Gross output'!R64-'Intermediate Inputs'!R62</f>
        <v>106.93299999999999</v>
      </c>
      <c r="S64" s="9">
        <f>'Gross output'!S64-'Intermediate Inputs'!S62</f>
        <v>107.208</v>
      </c>
      <c r="T64" s="9">
        <f>'Gross output'!T64-'Intermediate Inputs'!T62</f>
        <v>116.185</v>
      </c>
      <c r="U64" s="9">
        <f>'Gross output'!U64-'Intermediate Inputs'!U62</f>
        <v>127.48</v>
      </c>
      <c r="V64" s="9">
        <f>'Gross output'!V64-'Intermediate Inputs'!V62</f>
        <v>140.43599999999998</v>
      </c>
      <c r="W64" s="9">
        <f>'Gross output'!W64-'Intermediate Inputs'!W62</f>
        <v>156.12299999999999</v>
      </c>
      <c r="X64" s="9">
        <f>'Gross output'!X64-'Intermediate Inputs'!X62</f>
        <v>164.69299999999998</v>
      </c>
      <c r="Y64" s="9">
        <f>'Gross output'!Y64-'Intermediate Inputs'!Y62</f>
        <v>169.00800000000001</v>
      </c>
      <c r="Z64" s="9">
        <f>'Gross output'!Z64-'Intermediate Inputs'!Z62</f>
        <v>177.54700000000003</v>
      </c>
      <c r="AA64" s="9">
        <f>'Gross output'!AA64-'Intermediate Inputs'!AA62</f>
        <v>192.30399999999997</v>
      </c>
    </row>
    <row r="65" spans="1:27">
      <c r="A65" s="7" t="s">
        <v>123</v>
      </c>
      <c r="B65" s="8" t="s">
        <v>124</v>
      </c>
      <c r="C65" s="9">
        <f>'Gross output'!C65-'Intermediate Inputs'!C63</f>
        <v>139.70100000000002</v>
      </c>
      <c r="D65" s="9">
        <f>'Gross output'!D65-'Intermediate Inputs'!D63</f>
        <v>159.85999999999999</v>
      </c>
      <c r="E65" s="9">
        <f>'Gross output'!E65-'Intermediate Inputs'!E63</f>
        <v>180.70299999999997</v>
      </c>
      <c r="F65" s="9">
        <f>'Gross output'!F65-'Intermediate Inputs'!F63</f>
        <v>200.578</v>
      </c>
      <c r="G65" s="9">
        <f>'Gross output'!G65-'Intermediate Inputs'!G63</f>
        <v>201.51900000000001</v>
      </c>
      <c r="H65" s="9">
        <f>'Gross output'!H65-'Intermediate Inputs'!H63</f>
        <v>217.18699999999995</v>
      </c>
      <c r="I65" s="9">
        <f>'Gross output'!I65-'Intermediate Inputs'!I63</f>
        <v>229.08800000000002</v>
      </c>
      <c r="J65" s="9">
        <f>'Gross output'!J65-'Intermediate Inputs'!J63</f>
        <v>243.39699999999999</v>
      </c>
      <c r="K65" s="9">
        <f>'Gross output'!K65-'Intermediate Inputs'!K63</f>
        <v>262.12299999999999</v>
      </c>
      <c r="L65" s="9">
        <f>'Gross output'!L65-'Intermediate Inputs'!L63</f>
        <v>288.45500000000004</v>
      </c>
      <c r="M65" s="9">
        <f>'Gross output'!M65-'Intermediate Inputs'!M63</f>
        <v>318.19799999999998</v>
      </c>
      <c r="N65" s="9">
        <f>'Gross output'!N65-'Intermediate Inputs'!N63</f>
        <v>343.48800000000006</v>
      </c>
      <c r="O65" s="9">
        <f>'Gross output'!O65-'Intermediate Inputs'!O63</f>
        <v>375.76300000000003</v>
      </c>
      <c r="P65" s="9">
        <f>'Gross output'!P65-'Intermediate Inputs'!P63</f>
        <v>407.25400000000002</v>
      </c>
      <c r="Q65" s="9">
        <f>'Gross output'!Q65-'Intermediate Inputs'!Q63</f>
        <v>432.43400000000003</v>
      </c>
      <c r="R65" s="9">
        <f>'Gross output'!R65-'Intermediate Inputs'!R63</f>
        <v>449.93900000000008</v>
      </c>
      <c r="S65" s="9">
        <f>'Gross output'!S65-'Intermediate Inputs'!S63</f>
        <v>467.30800000000005</v>
      </c>
      <c r="T65" s="9">
        <f>'Gross output'!T65-'Intermediate Inputs'!T63</f>
        <v>506.053</v>
      </c>
      <c r="U65" s="9">
        <f>'Gross output'!U65-'Intermediate Inputs'!U63</f>
        <v>542.6690000000001</v>
      </c>
      <c r="V65" s="9">
        <f>'Gross output'!V65-'Intermediate Inputs'!V63</f>
        <v>597.58300000000008</v>
      </c>
      <c r="W65" s="9">
        <f>'Gross output'!W65-'Intermediate Inputs'!W63</f>
        <v>644.29199999999992</v>
      </c>
      <c r="X65" s="9">
        <f>'Gross output'!X65-'Intermediate Inputs'!X63</f>
        <v>696.19299999999998</v>
      </c>
      <c r="Y65" s="9">
        <f>'Gross output'!Y65-'Intermediate Inputs'!Y63</f>
        <v>661.83299999999997</v>
      </c>
      <c r="Z65" s="9">
        <f>'Gross output'!Z65-'Intermediate Inputs'!Z63</f>
        <v>687.34899999999993</v>
      </c>
      <c r="AA65" s="9">
        <f>'Gross output'!AA65-'Intermediate Inputs'!AA63</f>
        <v>734.18399999999997</v>
      </c>
    </row>
    <row r="66" spans="1:27">
      <c r="A66" s="7" t="s">
        <v>125</v>
      </c>
      <c r="B66" s="8" t="s">
        <v>126</v>
      </c>
      <c r="C66" s="9">
        <f>'Gross output'!C66-'Intermediate Inputs'!C64</f>
        <v>75.50500000000001</v>
      </c>
      <c r="D66" s="9">
        <f>'Gross output'!D66-'Intermediate Inputs'!D64</f>
        <v>71.657000000000011</v>
      </c>
      <c r="E66" s="9">
        <f>'Gross output'!E66-'Intermediate Inputs'!E64</f>
        <v>75.903999999999996</v>
      </c>
      <c r="F66" s="9">
        <f>'Gross output'!F66-'Intermediate Inputs'!F64</f>
        <v>78.424000000000007</v>
      </c>
      <c r="G66" s="9">
        <f>'Gross output'!G66-'Intermediate Inputs'!G64</f>
        <v>79.24799999999999</v>
      </c>
      <c r="H66" s="9">
        <f>'Gross output'!H66-'Intermediate Inputs'!H64</f>
        <v>82.641000000000005</v>
      </c>
      <c r="I66" s="9">
        <f>'Gross output'!I66-'Intermediate Inputs'!I64</f>
        <v>89.994999999999976</v>
      </c>
      <c r="J66" s="9">
        <f>'Gross output'!J66-'Intermediate Inputs'!J64</f>
        <v>93.488</v>
      </c>
      <c r="K66" s="9">
        <f>'Gross output'!K66-'Intermediate Inputs'!K64</f>
        <v>100.06599999999999</v>
      </c>
      <c r="L66" s="9">
        <f>'Gross output'!L66-'Intermediate Inputs'!L64</f>
        <v>108.02600000000001</v>
      </c>
      <c r="M66" s="9">
        <f>'Gross output'!M66-'Intermediate Inputs'!M64</f>
        <v>120.566</v>
      </c>
      <c r="N66" s="9">
        <f>'Gross output'!N66-'Intermediate Inputs'!N64</f>
        <v>138.03300000000002</v>
      </c>
      <c r="O66" s="9">
        <f>'Gross output'!O66-'Intermediate Inputs'!O64</f>
        <v>149.08600000000001</v>
      </c>
      <c r="P66" s="9">
        <f>'Gross output'!P66-'Intermediate Inputs'!P64</f>
        <v>173.416</v>
      </c>
      <c r="Q66" s="9">
        <f>'Gross output'!Q66-'Intermediate Inputs'!Q64</f>
        <v>177.755</v>
      </c>
      <c r="R66" s="9">
        <f>'Gross output'!R66-'Intermediate Inputs'!R64</f>
        <v>183.94199999999998</v>
      </c>
      <c r="S66" s="9">
        <f>'Gross output'!S66-'Intermediate Inputs'!S64</f>
        <v>198.10500000000002</v>
      </c>
      <c r="T66" s="9">
        <f>'Gross output'!T66-'Intermediate Inputs'!T64</f>
        <v>208.52600000000001</v>
      </c>
      <c r="U66" s="9">
        <f>'Gross output'!U66-'Intermediate Inputs'!U64</f>
        <v>223.00299999999999</v>
      </c>
      <c r="V66" s="9">
        <f>'Gross output'!V66-'Intermediate Inputs'!V64</f>
        <v>238.91500000000002</v>
      </c>
      <c r="W66" s="9">
        <f>'Gross output'!W66-'Intermediate Inputs'!W64</f>
        <v>263.73500000000001</v>
      </c>
      <c r="X66" s="9">
        <f>'Gross output'!X66-'Intermediate Inputs'!X64</f>
        <v>270.93100000000004</v>
      </c>
      <c r="Y66" s="9">
        <f>'Gross output'!Y66-'Intermediate Inputs'!Y64</f>
        <v>258.19900000000001</v>
      </c>
      <c r="Z66" s="9">
        <f>'Gross output'!Z66-'Intermediate Inputs'!Z64</f>
        <v>269.45100000000002</v>
      </c>
      <c r="AA66" s="9">
        <f>'Gross output'!AA66-'Intermediate Inputs'!AA64</f>
        <v>290.67099999999999</v>
      </c>
    </row>
    <row r="67" spans="1:27">
      <c r="A67" s="7" t="s">
        <v>127</v>
      </c>
      <c r="B67" s="8" t="s">
        <v>128</v>
      </c>
      <c r="C67" s="9">
        <f>'Gross output'!C67-'Intermediate Inputs'!C65</f>
        <v>74.762</v>
      </c>
      <c r="D67" s="9">
        <f>'Gross output'!D67-'Intermediate Inputs'!D65</f>
        <v>83.474999999999994</v>
      </c>
      <c r="E67" s="9">
        <f>'Gross output'!E67-'Intermediate Inputs'!E65</f>
        <v>93.743000000000009</v>
      </c>
      <c r="F67" s="9">
        <f>'Gross output'!F67-'Intermediate Inputs'!F65</f>
        <v>105.24299999999999</v>
      </c>
      <c r="G67" s="9">
        <f>'Gross output'!G67-'Intermediate Inputs'!G65</f>
        <v>105.71300000000002</v>
      </c>
      <c r="H67" s="9">
        <f>'Gross output'!H67-'Intermediate Inputs'!H65</f>
        <v>116.658</v>
      </c>
      <c r="I67" s="9">
        <f>'Gross output'!I67-'Intermediate Inputs'!I65</f>
        <v>123.79899999999998</v>
      </c>
      <c r="J67" s="9">
        <f>'Gross output'!J67-'Intermediate Inputs'!J65</f>
        <v>135.721</v>
      </c>
      <c r="K67" s="9">
        <f>'Gross output'!K67-'Intermediate Inputs'!K65</f>
        <v>150.06799999999998</v>
      </c>
      <c r="L67" s="9">
        <f>'Gross output'!L67-'Intermediate Inputs'!L65</f>
        <v>168.15199999999999</v>
      </c>
      <c r="M67" s="9">
        <f>'Gross output'!M67-'Intermediate Inputs'!M65</f>
        <v>190.17499999999998</v>
      </c>
      <c r="N67" s="9">
        <f>'Gross output'!N67-'Intermediate Inputs'!N65</f>
        <v>209.21799999999999</v>
      </c>
      <c r="O67" s="9">
        <f>'Gross output'!O67-'Intermediate Inputs'!O65</f>
        <v>228.52100000000002</v>
      </c>
      <c r="P67" s="9">
        <f>'Gross output'!P67-'Intermediate Inputs'!P65</f>
        <v>255.88400000000001</v>
      </c>
      <c r="Q67" s="9">
        <f>'Gross output'!Q67-'Intermediate Inputs'!Q65</f>
        <v>265.48199999999997</v>
      </c>
      <c r="R67" s="9">
        <f>'Gross output'!R67-'Intermediate Inputs'!R65</f>
        <v>270.09500000000003</v>
      </c>
      <c r="S67" s="9">
        <f>'Gross output'!S67-'Intermediate Inputs'!S65</f>
        <v>288.84299999999996</v>
      </c>
      <c r="T67" s="9">
        <f>'Gross output'!T67-'Intermediate Inputs'!T65</f>
        <v>301.15199999999999</v>
      </c>
      <c r="U67" s="9">
        <f>'Gross output'!U67-'Intermediate Inputs'!U65</f>
        <v>333.72299999999996</v>
      </c>
      <c r="V67" s="9">
        <f>'Gross output'!V67-'Intermediate Inputs'!V65</f>
        <v>350.42600000000004</v>
      </c>
      <c r="W67" s="9">
        <f>'Gross output'!W67-'Intermediate Inputs'!W65</f>
        <v>375.36199999999997</v>
      </c>
      <c r="X67" s="9">
        <f>'Gross output'!X67-'Intermediate Inputs'!X65</f>
        <v>377.18399999999997</v>
      </c>
      <c r="Y67" s="9">
        <f>'Gross output'!Y67-'Intermediate Inputs'!Y65</f>
        <v>357.10400000000004</v>
      </c>
      <c r="Z67" s="9">
        <f>'Gross output'!Z67-'Intermediate Inputs'!Z65</f>
        <v>375.99099999999999</v>
      </c>
      <c r="AA67" s="9">
        <f>'Gross output'!AA67-'Intermediate Inputs'!AA65</f>
        <v>399.93999999999994</v>
      </c>
    </row>
    <row r="68" spans="1:27">
      <c r="A68" s="7" t="s">
        <v>129</v>
      </c>
      <c r="B68" s="8" t="s">
        <v>130</v>
      </c>
      <c r="C68" s="9">
        <f>'Gross output'!C68-'Intermediate Inputs'!C66</f>
        <v>10.768999999999998</v>
      </c>
      <c r="D68" s="9">
        <f>'Gross output'!D68-'Intermediate Inputs'!D66</f>
        <v>12.002000000000001</v>
      </c>
      <c r="E68" s="9">
        <f>'Gross output'!E68-'Intermediate Inputs'!E66</f>
        <v>13.261999999999999</v>
      </c>
      <c r="F68" s="9">
        <f>'Gross output'!F68-'Intermediate Inputs'!F66</f>
        <v>14.318000000000001</v>
      </c>
      <c r="G68" s="9">
        <f>'Gross output'!G68-'Intermediate Inputs'!G66</f>
        <v>14.546000000000001</v>
      </c>
      <c r="H68" s="9">
        <f>'Gross output'!H68-'Intermediate Inputs'!H66</f>
        <v>15.835000000000001</v>
      </c>
      <c r="I68" s="9">
        <f>'Gross output'!I68-'Intermediate Inputs'!I66</f>
        <v>17.260999999999999</v>
      </c>
      <c r="J68" s="9">
        <f>'Gross output'!J68-'Intermediate Inputs'!J66</f>
        <v>18.649000000000001</v>
      </c>
      <c r="K68" s="9">
        <f>'Gross output'!K68-'Intermediate Inputs'!K66</f>
        <v>19.643000000000001</v>
      </c>
      <c r="L68" s="9">
        <f>'Gross output'!L68-'Intermediate Inputs'!L66</f>
        <v>19.978999999999999</v>
      </c>
      <c r="M68" s="9">
        <f>'Gross output'!M68-'Intermediate Inputs'!M66</f>
        <v>20.795999999999999</v>
      </c>
      <c r="N68" s="9">
        <f>'Gross output'!N68-'Intermediate Inputs'!N66</f>
        <v>22.194000000000003</v>
      </c>
      <c r="O68" s="9">
        <f>'Gross output'!O68-'Intermediate Inputs'!O66</f>
        <v>24.364999999999998</v>
      </c>
      <c r="P68" s="9">
        <f>'Gross output'!P68-'Intermediate Inputs'!P66</f>
        <v>25.431999999999999</v>
      </c>
      <c r="Q68" s="9">
        <f>'Gross output'!Q68-'Intermediate Inputs'!Q66</f>
        <v>27.97</v>
      </c>
      <c r="R68" s="9">
        <f>'Gross output'!R68-'Intermediate Inputs'!R66</f>
        <v>29.641999999999999</v>
      </c>
      <c r="S68" s="9">
        <f>'Gross output'!S68-'Intermediate Inputs'!S66</f>
        <v>33.120999999999995</v>
      </c>
      <c r="T68" s="9">
        <f>'Gross output'!T68-'Intermediate Inputs'!T66</f>
        <v>33.664999999999999</v>
      </c>
      <c r="U68" s="9">
        <f>'Gross output'!U68-'Intermediate Inputs'!U66</f>
        <v>36.6</v>
      </c>
      <c r="V68" s="9">
        <f>'Gross output'!V68-'Intermediate Inputs'!V66</f>
        <v>33.426000000000002</v>
      </c>
      <c r="W68" s="9">
        <f>'Gross output'!W68-'Intermediate Inputs'!W66</f>
        <v>37.506999999999998</v>
      </c>
      <c r="X68" s="9">
        <f>'Gross output'!X68-'Intermediate Inputs'!X66</f>
        <v>39.711999999999996</v>
      </c>
      <c r="Y68" s="9">
        <f>'Gross output'!Y68-'Intermediate Inputs'!Y66</f>
        <v>40.296000000000006</v>
      </c>
      <c r="Z68" s="9">
        <f>'Gross output'!Z68-'Intermediate Inputs'!Z66</f>
        <v>44.641000000000005</v>
      </c>
      <c r="AA68" s="9">
        <f>'Gross output'!AA68-'Intermediate Inputs'!AA66</f>
        <v>46.341999999999999</v>
      </c>
    </row>
    <row r="69" spans="1:27">
      <c r="A69" s="7" t="s">
        <v>131</v>
      </c>
      <c r="B69" s="8" t="s">
        <v>132</v>
      </c>
      <c r="C69" s="9">
        <f>'Gross output'!C69-'Intermediate Inputs'!C67</f>
        <v>4.0619999999999976</v>
      </c>
      <c r="D69" s="9">
        <f>'Gross output'!D69-'Intermediate Inputs'!D67</f>
        <v>4.4140000000000015</v>
      </c>
      <c r="E69" s="9">
        <f>'Gross output'!E69-'Intermediate Inputs'!E67</f>
        <v>4.8419999999999987</v>
      </c>
      <c r="F69" s="9">
        <f>'Gross output'!F69-'Intermediate Inputs'!F67</f>
        <v>4.8010000000000019</v>
      </c>
      <c r="G69" s="9">
        <f>'Gross output'!G69-'Intermediate Inputs'!G67</f>
        <v>5.222999999999999</v>
      </c>
      <c r="H69" s="9">
        <f>'Gross output'!H69-'Intermediate Inputs'!H67</f>
        <v>5.4300000000000068</v>
      </c>
      <c r="I69" s="9">
        <f>'Gross output'!I69-'Intermediate Inputs'!I67</f>
        <v>5.9580000000000055</v>
      </c>
      <c r="J69" s="9">
        <f>'Gross output'!J69-'Intermediate Inputs'!J67</f>
        <v>7.0210000000000008</v>
      </c>
      <c r="K69" s="9">
        <f>'Gross output'!K69-'Intermediate Inputs'!K67</f>
        <v>7.6899999999999977</v>
      </c>
      <c r="L69" s="9">
        <f>'Gross output'!L69-'Intermediate Inputs'!L67</f>
        <v>8.7740000000000009</v>
      </c>
      <c r="M69" s="9">
        <f>'Gross output'!M69-'Intermediate Inputs'!M67</f>
        <v>10.113999999999997</v>
      </c>
      <c r="N69" s="9">
        <f>'Gross output'!N69-'Intermediate Inputs'!N67</f>
        <v>12.925000000000004</v>
      </c>
      <c r="O69" s="9">
        <f>'Gross output'!O69-'Intermediate Inputs'!O67</f>
        <v>14.377000000000002</v>
      </c>
      <c r="P69" s="9">
        <f>'Gross output'!P69-'Intermediate Inputs'!P67</f>
        <v>16.091000000000001</v>
      </c>
      <c r="Q69" s="9">
        <f>'Gross output'!Q69-'Intermediate Inputs'!Q67</f>
        <v>14.789999999999992</v>
      </c>
      <c r="R69" s="9">
        <f>'Gross output'!R69-'Intermediate Inputs'!R67</f>
        <v>16.553999999999995</v>
      </c>
      <c r="S69" s="9">
        <f>'Gross output'!S69-'Intermediate Inputs'!S67</f>
        <v>18.451999999999991</v>
      </c>
      <c r="T69" s="9">
        <f>'Gross output'!T69-'Intermediate Inputs'!T67</f>
        <v>21.018999999999998</v>
      </c>
      <c r="U69" s="9">
        <f>'Gross output'!U69-'Intermediate Inputs'!U67</f>
        <v>21.790000000000006</v>
      </c>
      <c r="V69" s="9">
        <f>'Gross output'!V69-'Intermediate Inputs'!V67</f>
        <v>23.951999999999998</v>
      </c>
      <c r="W69" s="9">
        <f>'Gross output'!W69-'Intermediate Inputs'!W67</f>
        <v>25.38600000000001</v>
      </c>
      <c r="X69" s="9">
        <f>'Gross output'!X69-'Intermediate Inputs'!X67</f>
        <v>27.948999999999998</v>
      </c>
      <c r="Y69" s="9">
        <f>'Gross output'!Y69-'Intermediate Inputs'!Y67</f>
        <v>33.361999999999995</v>
      </c>
      <c r="Z69" s="9">
        <f>'Gross output'!Z69-'Intermediate Inputs'!Z67</f>
        <v>34.869</v>
      </c>
      <c r="AA69" s="9">
        <f>'Gross output'!AA69-'Intermediate Inputs'!AA67</f>
        <v>35.286999999999992</v>
      </c>
    </row>
    <row r="70" spans="1:27">
      <c r="A70" s="7" t="s">
        <v>133</v>
      </c>
      <c r="B70" s="8" t="s">
        <v>134</v>
      </c>
      <c r="C70" s="9">
        <f>'Gross output'!C70-'Intermediate Inputs'!C68</f>
        <v>104.72999999999999</v>
      </c>
      <c r="D70" s="9">
        <f>'Gross output'!D70-'Intermediate Inputs'!D68</f>
        <v>113.97299999999998</v>
      </c>
      <c r="E70" s="9">
        <f>'Gross output'!E70-'Intermediate Inputs'!E68</f>
        <v>128.06100000000001</v>
      </c>
      <c r="F70" s="9">
        <f>'Gross output'!F70-'Intermediate Inputs'!F68</f>
        <v>144.08699999999999</v>
      </c>
      <c r="G70" s="9">
        <f>'Gross output'!G70-'Intermediate Inputs'!G68</f>
        <v>157.792</v>
      </c>
      <c r="H70" s="9">
        <f>'Gross output'!H70-'Intermediate Inputs'!H68</f>
        <v>173.50200000000001</v>
      </c>
      <c r="I70" s="9">
        <f>'Gross output'!I70-'Intermediate Inputs'!I68</f>
        <v>181.23500000000001</v>
      </c>
      <c r="J70" s="9">
        <f>'Gross output'!J70-'Intermediate Inputs'!J68</f>
        <v>191.31900000000002</v>
      </c>
      <c r="K70" s="9">
        <f>'Gross output'!K70-'Intermediate Inputs'!K68</f>
        <v>199.95299999999997</v>
      </c>
      <c r="L70" s="9">
        <f>'Gross output'!L70-'Intermediate Inputs'!L68</f>
        <v>206.21099999999998</v>
      </c>
      <c r="M70" s="9">
        <f>'Gross output'!M70-'Intermediate Inputs'!M68</f>
        <v>213.95000000000002</v>
      </c>
      <c r="N70" s="9">
        <f>'Gross output'!N70-'Intermediate Inputs'!N68</f>
        <v>227.09599999999998</v>
      </c>
      <c r="O70" s="9">
        <f>'Gross output'!O70-'Intermediate Inputs'!O68</f>
        <v>239.31099999999998</v>
      </c>
      <c r="P70" s="9">
        <f>'Gross output'!P70-'Intermediate Inputs'!P68</f>
        <v>254.07400000000001</v>
      </c>
      <c r="Q70" s="9">
        <f>'Gross output'!Q70-'Intermediate Inputs'!Q68</f>
        <v>277.02499999999998</v>
      </c>
      <c r="R70" s="9">
        <f>'Gross output'!R70-'Intermediate Inputs'!R68</f>
        <v>296.60299999999995</v>
      </c>
      <c r="S70" s="9">
        <f>'Gross output'!S70-'Intermediate Inputs'!S68</f>
        <v>316.14299999999997</v>
      </c>
      <c r="T70" s="9">
        <f>'Gross output'!T70-'Intermediate Inputs'!T68</f>
        <v>337.60400000000004</v>
      </c>
      <c r="U70" s="9">
        <f>'Gross output'!U70-'Intermediate Inputs'!U68</f>
        <v>360.06599999999997</v>
      </c>
      <c r="V70" s="9">
        <f>'Gross output'!V70-'Intermediate Inputs'!V68</f>
        <v>383.76699999999994</v>
      </c>
      <c r="W70" s="9">
        <f>'Gross output'!W70-'Intermediate Inputs'!W68</f>
        <v>407.05799999999999</v>
      </c>
      <c r="X70" s="9">
        <f>'Gross output'!X70-'Intermediate Inputs'!X68</f>
        <v>435.44799999999998</v>
      </c>
      <c r="Y70" s="9">
        <f>'Gross output'!Y70-'Intermediate Inputs'!Y68</f>
        <v>454.48</v>
      </c>
      <c r="Z70" s="9">
        <f>'Gross output'!Z70-'Intermediate Inputs'!Z68</f>
        <v>483.13700000000006</v>
      </c>
      <c r="AA70" s="9">
        <f>'Gross output'!AA70-'Intermediate Inputs'!AA68</f>
        <v>499.15899999999999</v>
      </c>
    </row>
    <row r="71" spans="1:27">
      <c r="A71" s="7" t="s">
        <v>135</v>
      </c>
      <c r="B71" s="8" t="s">
        <v>136</v>
      </c>
      <c r="C71" s="9">
        <f>'Gross output'!C71-'Intermediate Inputs'!C69</f>
        <v>45.506</v>
      </c>
      <c r="D71" s="9">
        <f>'Gross output'!D71-'Intermediate Inputs'!D69</f>
        <v>46.01400000000001</v>
      </c>
      <c r="E71" s="9">
        <f>'Gross output'!E71-'Intermediate Inputs'!E69</f>
        <v>52.997</v>
      </c>
      <c r="F71" s="9">
        <f>'Gross output'!F71-'Intermediate Inputs'!F69</f>
        <v>59.444999999999993</v>
      </c>
      <c r="G71" s="9">
        <f>'Gross output'!G71-'Intermediate Inputs'!G69</f>
        <v>65.500999999999991</v>
      </c>
      <c r="H71" s="9">
        <f>'Gross output'!H71-'Intermediate Inputs'!H69</f>
        <v>70.35499999999999</v>
      </c>
      <c r="I71" s="9">
        <f>'Gross output'!I71-'Intermediate Inputs'!I69</f>
        <v>73.364999999999995</v>
      </c>
      <c r="J71" s="9">
        <f>'Gross output'!J71-'Intermediate Inputs'!J69</f>
        <v>76.027999999999992</v>
      </c>
      <c r="K71" s="9">
        <f>'Gross output'!K71-'Intermediate Inputs'!K69</f>
        <v>77.519000000000005</v>
      </c>
      <c r="L71" s="9">
        <f>'Gross output'!L71-'Intermediate Inputs'!L69</f>
        <v>81.198999999999984</v>
      </c>
      <c r="M71" s="9">
        <f>'Gross output'!M71-'Intermediate Inputs'!M69</f>
        <v>84.993000000000023</v>
      </c>
      <c r="N71" s="9">
        <f>'Gross output'!N71-'Intermediate Inputs'!N69</f>
        <v>76.646999999999991</v>
      </c>
      <c r="O71" s="9">
        <f>'Gross output'!O71-'Intermediate Inputs'!O69</f>
        <v>81.256</v>
      </c>
      <c r="P71" s="9">
        <f>'Gross output'!P71-'Intermediate Inputs'!P69</f>
        <v>86.265000000000015</v>
      </c>
      <c r="Q71" s="9">
        <f>'Gross output'!Q71-'Intermediate Inputs'!Q69</f>
        <v>91.506999999999977</v>
      </c>
      <c r="R71" s="9">
        <f>'Gross output'!R71-'Intermediate Inputs'!R69</f>
        <v>98.91</v>
      </c>
      <c r="S71" s="9">
        <f>'Gross output'!S71-'Intermediate Inputs'!S69</f>
        <v>104.916</v>
      </c>
      <c r="T71" s="9">
        <f>'Gross output'!T71-'Intermediate Inputs'!T69</f>
        <v>112.60399999999998</v>
      </c>
      <c r="U71" s="9">
        <f>'Gross output'!U71-'Intermediate Inputs'!U69</f>
        <v>112.27000000000004</v>
      </c>
      <c r="V71" s="9">
        <f>'Gross output'!V71-'Intermediate Inputs'!V69</f>
        <v>121.32400000000001</v>
      </c>
      <c r="W71" s="9">
        <f>'Gross output'!W71-'Intermediate Inputs'!W69</f>
        <v>131.20599999999996</v>
      </c>
      <c r="X71" s="9">
        <f>'Gross output'!X71-'Intermediate Inputs'!X69</f>
        <v>142.76900000000001</v>
      </c>
      <c r="Y71" s="9">
        <f>'Gross output'!Y71-'Intermediate Inputs'!Y69</f>
        <v>155.875</v>
      </c>
      <c r="Z71" s="9">
        <f>'Gross output'!Z71-'Intermediate Inputs'!Z69</f>
        <v>155.47499999999997</v>
      </c>
      <c r="AA71" s="9">
        <f>'Gross output'!AA71-'Intermediate Inputs'!AA69</f>
        <v>167.56799999999998</v>
      </c>
    </row>
    <row r="72" spans="1:27">
      <c r="A72" s="7" t="s">
        <v>137</v>
      </c>
      <c r="B72" s="8" t="s">
        <v>138</v>
      </c>
      <c r="C72" s="9">
        <f>'Gross output'!C72-'Intermediate Inputs'!C70</f>
        <v>6.2830000000000013</v>
      </c>
      <c r="D72" s="9">
        <f>'Gross output'!D72-'Intermediate Inputs'!D70</f>
        <v>6.6259999999999994</v>
      </c>
      <c r="E72" s="9">
        <f>'Gross output'!E72-'Intermediate Inputs'!E70</f>
        <v>7.9220000000000006</v>
      </c>
      <c r="F72" s="9">
        <f>'Gross output'!F72-'Intermediate Inputs'!F70</f>
        <v>8.7620000000000005</v>
      </c>
      <c r="G72" s="9">
        <f>'Gross output'!G72-'Intermediate Inputs'!G70</f>
        <v>8.604000000000001</v>
      </c>
      <c r="H72" s="9">
        <f>'Gross output'!H72-'Intermediate Inputs'!H70</f>
        <v>10.171999999999999</v>
      </c>
      <c r="I72" s="9">
        <f>'Gross output'!I72-'Intermediate Inputs'!I70</f>
        <v>10.885000000000002</v>
      </c>
      <c r="J72" s="9">
        <f>'Gross output'!J72-'Intermediate Inputs'!J70</f>
        <v>11.868000000000002</v>
      </c>
      <c r="K72" s="9">
        <f>'Gross output'!K72-'Intermediate Inputs'!K70</f>
        <v>12.722999999999999</v>
      </c>
      <c r="L72" s="9">
        <f>'Gross output'!L72-'Intermediate Inputs'!L70</f>
        <v>13.323000000000004</v>
      </c>
      <c r="M72" s="9">
        <f>'Gross output'!M72-'Intermediate Inputs'!M70</f>
        <v>16.197999999999997</v>
      </c>
      <c r="N72" s="9">
        <f>'Gross output'!N72-'Intermediate Inputs'!N70</f>
        <v>17.577999999999999</v>
      </c>
      <c r="O72" s="9">
        <f>'Gross output'!O72-'Intermediate Inputs'!O70</f>
        <v>19.208000000000002</v>
      </c>
      <c r="P72" s="9">
        <f>'Gross output'!P72-'Intermediate Inputs'!P70</f>
        <v>21.067000000000004</v>
      </c>
      <c r="Q72" s="9">
        <f>'Gross output'!Q72-'Intermediate Inputs'!Q70</f>
        <v>23.225000000000001</v>
      </c>
      <c r="R72" s="9">
        <f>'Gross output'!R72-'Intermediate Inputs'!R70</f>
        <v>25.034000000000006</v>
      </c>
      <c r="S72" s="9">
        <f>'Gross output'!S72-'Intermediate Inputs'!S70</f>
        <v>27.734000000000002</v>
      </c>
      <c r="T72" s="9">
        <f>'Gross output'!T72-'Intermediate Inputs'!T70</f>
        <v>29.829000000000001</v>
      </c>
      <c r="U72" s="9">
        <f>'Gross output'!U72-'Intermediate Inputs'!U70</f>
        <v>32.851999999999997</v>
      </c>
      <c r="V72" s="9">
        <f>'Gross output'!V72-'Intermediate Inputs'!V70</f>
        <v>36.014000000000003</v>
      </c>
      <c r="W72" s="9">
        <f>'Gross output'!W72-'Intermediate Inputs'!W70</f>
        <v>40.316000000000003</v>
      </c>
      <c r="X72" s="9">
        <f>'Gross output'!X72-'Intermediate Inputs'!X70</f>
        <v>42.388999999999996</v>
      </c>
      <c r="Y72" s="9">
        <f>'Gross output'!Y72-'Intermediate Inputs'!Y70</f>
        <v>44.180999999999997</v>
      </c>
      <c r="Z72" s="9">
        <f>'Gross output'!Z72-'Intermediate Inputs'!Z70</f>
        <v>46.287999999999997</v>
      </c>
      <c r="AA72" s="9">
        <f>'Gross output'!AA72-'Intermediate Inputs'!AA70</f>
        <v>47.926000000000002</v>
      </c>
    </row>
    <row r="73" spans="1:27">
      <c r="A73" s="7" t="s">
        <v>139</v>
      </c>
      <c r="B73" s="8" t="s">
        <v>140</v>
      </c>
      <c r="C73" s="9">
        <f>'Gross output'!C73-'Intermediate Inputs'!C71</f>
        <v>10.322000000000001</v>
      </c>
      <c r="D73" s="9">
        <f>'Gross output'!D73-'Intermediate Inputs'!D71</f>
        <v>10.850999999999999</v>
      </c>
      <c r="E73" s="9">
        <f>'Gross output'!E73-'Intermediate Inputs'!E71</f>
        <v>12.436999999999999</v>
      </c>
      <c r="F73" s="9">
        <f>'Gross output'!F73-'Intermediate Inputs'!F71</f>
        <v>14.685000000000002</v>
      </c>
      <c r="G73" s="9">
        <f>'Gross output'!G73-'Intermediate Inputs'!G71</f>
        <v>15.747999999999998</v>
      </c>
      <c r="H73" s="9">
        <f>'Gross output'!H73-'Intermediate Inputs'!H71</f>
        <v>17.455000000000002</v>
      </c>
      <c r="I73" s="9">
        <f>'Gross output'!I73-'Intermediate Inputs'!I71</f>
        <v>18.113</v>
      </c>
      <c r="J73" s="9">
        <f>'Gross output'!J73-'Intermediate Inputs'!J71</f>
        <v>18.388000000000002</v>
      </c>
      <c r="K73" s="9">
        <f>'Gross output'!K73-'Intermediate Inputs'!K71</f>
        <v>19.855</v>
      </c>
      <c r="L73" s="9">
        <f>'Gross output'!L73-'Intermediate Inputs'!L71</f>
        <v>21.302</v>
      </c>
      <c r="M73" s="9">
        <f>'Gross output'!M73-'Intermediate Inputs'!M71</f>
        <v>22.970000000000002</v>
      </c>
      <c r="N73" s="9">
        <f>'Gross output'!N73-'Intermediate Inputs'!N71</f>
        <v>26.197000000000003</v>
      </c>
      <c r="O73" s="9">
        <f>'Gross output'!O73-'Intermediate Inputs'!O71</f>
        <v>29.110999999999997</v>
      </c>
      <c r="P73" s="9">
        <f>'Gross output'!P73-'Intermediate Inputs'!P71</f>
        <v>32.545000000000002</v>
      </c>
      <c r="Q73" s="9">
        <f>'Gross output'!Q73-'Intermediate Inputs'!Q71</f>
        <v>33.265000000000001</v>
      </c>
      <c r="R73" s="9">
        <f>'Gross output'!R73-'Intermediate Inputs'!R71</f>
        <v>37.238</v>
      </c>
      <c r="S73" s="9">
        <f>'Gross output'!S73-'Intermediate Inputs'!S71</f>
        <v>40.012999999999998</v>
      </c>
      <c r="T73" s="9">
        <f>'Gross output'!T73-'Intermediate Inputs'!T71</f>
        <v>42.63</v>
      </c>
      <c r="U73" s="9">
        <f>'Gross output'!U73-'Intermediate Inputs'!U71</f>
        <v>43.91</v>
      </c>
      <c r="V73" s="9">
        <f>'Gross output'!V73-'Intermediate Inputs'!V71</f>
        <v>46.453000000000003</v>
      </c>
      <c r="W73" s="9">
        <f>'Gross output'!W73-'Intermediate Inputs'!W71</f>
        <v>49.581000000000003</v>
      </c>
      <c r="X73" s="9">
        <f>'Gross output'!X73-'Intermediate Inputs'!X71</f>
        <v>48.785000000000004</v>
      </c>
      <c r="Y73" s="9">
        <f>'Gross output'!Y73-'Intermediate Inputs'!Y71</f>
        <v>49.259</v>
      </c>
      <c r="Z73" s="9">
        <f>'Gross output'!Z73-'Intermediate Inputs'!Z71</f>
        <v>52.497</v>
      </c>
      <c r="AA73" s="9">
        <f>'Gross output'!AA73-'Intermediate Inputs'!AA71</f>
        <v>54.57</v>
      </c>
    </row>
    <row r="74" spans="1:27">
      <c r="A74" s="7" t="s">
        <v>141</v>
      </c>
      <c r="B74" s="8" t="s">
        <v>142</v>
      </c>
      <c r="C74" s="9">
        <f>'Gross output'!C74-'Intermediate Inputs'!C72</f>
        <v>13.751999999999999</v>
      </c>
      <c r="D74" s="9">
        <f>'Gross output'!D74-'Intermediate Inputs'!D72</f>
        <v>14.831000000000001</v>
      </c>
      <c r="E74" s="9">
        <f>'Gross output'!E74-'Intermediate Inputs'!E72</f>
        <v>17.905000000000001</v>
      </c>
      <c r="F74" s="9">
        <f>'Gross output'!F74-'Intermediate Inputs'!F72</f>
        <v>20.292999999999999</v>
      </c>
      <c r="G74" s="9">
        <f>'Gross output'!G74-'Intermediate Inputs'!G72</f>
        <v>21.175999999999995</v>
      </c>
      <c r="H74" s="9">
        <f>'Gross output'!H74-'Intermediate Inputs'!H72</f>
        <v>24.759</v>
      </c>
      <c r="I74" s="9">
        <f>'Gross output'!I74-'Intermediate Inputs'!I72</f>
        <v>24.078000000000003</v>
      </c>
      <c r="J74" s="9">
        <f>'Gross output'!J74-'Intermediate Inputs'!J72</f>
        <v>24.623999999999999</v>
      </c>
      <c r="K74" s="9">
        <f>'Gross output'!K74-'Intermediate Inputs'!K72</f>
        <v>26.959</v>
      </c>
      <c r="L74" s="9">
        <f>'Gross output'!L74-'Intermediate Inputs'!L72</f>
        <v>28.565999999999995</v>
      </c>
      <c r="M74" s="9">
        <f>'Gross output'!M74-'Intermediate Inputs'!M72</f>
        <v>32.886000000000003</v>
      </c>
      <c r="N74" s="9">
        <f>'Gross output'!N74-'Intermediate Inputs'!N72</f>
        <v>31.592000000000002</v>
      </c>
      <c r="O74" s="9">
        <f>'Gross output'!O74-'Intermediate Inputs'!O72</f>
        <v>35.475999999999999</v>
      </c>
      <c r="P74" s="9">
        <f>'Gross output'!P74-'Intermediate Inputs'!P72</f>
        <v>37.366</v>
      </c>
      <c r="Q74" s="9">
        <f>'Gross output'!Q74-'Intermediate Inputs'!Q72</f>
        <v>32.548000000000002</v>
      </c>
      <c r="R74" s="9">
        <f>'Gross output'!R74-'Intermediate Inputs'!R72</f>
        <v>33.569000000000003</v>
      </c>
      <c r="S74" s="9">
        <f>'Gross output'!S74-'Intermediate Inputs'!S72</f>
        <v>32.978999999999999</v>
      </c>
      <c r="T74" s="9">
        <f>'Gross output'!T74-'Intermediate Inputs'!T72</f>
        <v>36.087000000000003</v>
      </c>
      <c r="U74" s="9">
        <f>'Gross output'!U74-'Intermediate Inputs'!U72</f>
        <v>37.185999999999993</v>
      </c>
      <c r="V74" s="9">
        <f>'Gross output'!V74-'Intermediate Inputs'!V72</f>
        <v>39.986000000000004</v>
      </c>
      <c r="W74" s="9">
        <f>'Gross output'!W74-'Intermediate Inputs'!W72</f>
        <v>41.987000000000002</v>
      </c>
      <c r="X74" s="9">
        <f>'Gross output'!X74-'Intermediate Inputs'!X72</f>
        <v>38.676000000000002</v>
      </c>
      <c r="Y74" s="9">
        <f>'Gross output'!Y74-'Intermediate Inputs'!Y72</f>
        <v>37.573000000000008</v>
      </c>
      <c r="Z74" s="9">
        <f>'Gross output'!Z74-'Intermediate Inputs'!Z72</f>
        <v>40.998000000000005</v>
      </c>
      <c r="AA74" s="9">
        <f>'Gross output'!AA74-'Intermediate Inputs'!AA72</f>
        <v>44.534000000000006</v>
      </c>
    </row>
    <row r="75" spans="1:27">
      <c r="A75" s="7" t="s">
        <v>143</v>
      </c>
      <c r="B75" s="8" t="s">
        <v>144</v>
      </c>
      <c r="C75" s="9">
        <f>'Gross output'!C75-'Intermediate Inputs'!C73</f>
        <v>28.018000000000001</v>
      </c>
      <c r="D75" s="9">
        <f>'Gross output'!D75-'Intermediate Inputs'!D73</f>
        <v>29.616</v>
      </c>
      <c r="E75" s="9">
        <f>'Gross output'!E75-'Intermediate Inputs'!E73</f>
        <v>31.695</v>
      </c>
      <c r="F75" s="9">
        <f>'Gross output'!F75-'Intermediate Inputs'!F73</f>
        <v>33.353999999999999</v>
      </c>
      <c r="G75" s="9">
        <f>'Gross output'!G75-'Intermediate Inputs'!G73</f>
        <v>34.668000000000006</v>
      </c>
      <c r="H75" s="9">
        <f>'Gross output'!H75-'Intermediate Inputs'!H73</f>
        <v>36.606999999999999</v>
      </c>
      <c r="I75" s="9">
        <f>'Gross output'!I75-'Intermediate Inputs'!I73</f>
        <v>39.653000000000006</v>
      </c>
      <c r="J75" s="9">
        <f>'Gross output'!J75-'Intermediate Inputs'!J73</f>
        <v>42.687999999999995</v>
      </c>
      <c r="K75" s="9">
        <f>'Gross output'!K75-'Intermediate Inputs'!K73</f>
        <v>46.193999999999996</v>
      </c>
      <c r="L75" s="9">
        <f>'Gross output'!L75-'Intermediate Inputs'!L73</f>
        <v>50.066999999999993</v>
      </c>
      <c r="M75" s="9">
        <f>'Gross output'!M75-'Intermediate Inputs'!M73</f>
        <v>55.272999999999996</v>
      </c>
      <c r="N75" s="9">
        <f>'Gross output'!N75-'Intermediate Inputs'!N73</f>
        <v>59.58</v>
      </c>
      <c r="O75" s="9">
        <f>'Gross output'!O75-'Intermediate Inputs'!O73</f>
        <v>67.852000000000004</v>
      </c>
      <c r="P75" s="9">
        <f>'Gross output'!P75-'Intermediate Inputs'!P73</f>
        <v>73.640999999999991</v>
      </c>
      <c r="Q75" s="9">
        <f>'Gross output'!Q75-'Intermediate Inputs'!Q73</f>
        <v>76.516999999999996</v>
      </c>
      <c r="R75" s="9">
        <f>'Gross output'!R75-'Intermediate Inputs'!R73</f>
        <v>74.848000000000013</v>
      </c>
      <c r="S75" s="9">
        <f>'Gross output'!S75-'Intermediate Inputs'!S73</f>
        <v>73.253000000000014</v>
      </c>
      <c r="T75" s="9">
        <f>'Gross output'!T75-'Intermediate Inputs'!T73</f>
        <v>77.884</v>
      </c>
      <c r="U75" s="9">
        <f>'Gross output'!U75-'Intermediate Inputs'!U73</f>
        <v>81.675000000000011</v>
      </c>
      <c r="V75" s="9">
        <f>'Gross output'!V75-'Intermediate Inputs'!V73</f>
        <v>83.53</v>
      </c>
      <c r="W75" s="9">
        <f>'Gross output'!W75-'Intermediate Inputs'!W73</f>
        <v>88.988</v>
      </c>
      <c r="X75" s="9">
        <f>'Gross output'!X75-'Intermediate Inputs'!X73</f>
        <v>81.615999999999985</v>
      </c>
      <c r="Y75" s="9">
        <f>'Gross output'!Y75-'Intermediate Inputs'!Y73</f>
        <v>66.910000000000011</v>
      </c>
      <c r="Z75" s="9">
        <f>'Gross output'!Z75-'Intermediate Inputs'!Z73</f>
        <v>69.192000000000007</v>
      </c>
      <c r="AA75" s="9">
        <f>'Gross output'!AA75-'Intermediate Inputs'!AA73</f>
        <v>74.272999999999996</v>
      </c>
    </row>
    <row r="76" spans="1:27">
      <c r="A76" s="7" t="s">
        <v>145</v>
      </c>
      <c r="B76" s="8" t="s">
        <v>146</v>
      </c>
      <c r="C76" s="9">
        <f>'Gross output'!C76-'Intermediate Inputs'!C74</f>
        <v>64.396000000000001</v>
      </c>
      <c r="D76" s="9">
        <f>'Gross output'!D76-'Intermediate Inputs'!D74</f>
        <v>72.078000000000003</v>
      </c>
      <c r="E76" s="9">
        <f>'Gross output'!E76-'Intermediate Inputs'!E74</f>
        <v>76.52600000000001</v>
      </c>
      <c r="F76" s="9">
        <f>'Gross output'!F76-'Intermediate Inputs'!F74</f>
        <v>80.201000000000008</v>
      </c>
      <c r="G76" s="9">
        <f>'Gross output'!G76-'Intermediate Inputs'!G74</f>
        <v>82.169000000000011</v>
      </c>
      <c r="H76" s="9">
        <f>'Gross output'!H76-'Intermediate Inputs'!H74</f>
        <v>84.243000000000009</v>
      </c>
      <c r="I76" s="9">
        <f>'Gross output'!I76-'Intermediate Inputs'!I74</f>
        <v>89.989000000000004</v>
      </c>
      <c r="J76" s="9">
        <f>'Gross output'!J76-'Intermediate Inputs'!J74</f>
        <v>93.486999999999995</v>
      </c>
      <c r="K76" s="9">
        <f>'Gross output'!K76-'Intermediate Inputs'!K74</f>
        <v>96.257999999999996</v>
      </c>
      <c r="L76" s="9">
        <f>'Gross output'!L76-'Intermediate Inputs'!L74</f>
        <v>101.22099999999999</v>
      </c>
      <c r="M76" s="9">
        <f>'Gross output'!M76-'Intermediate Inputs'!M74</f>
        <v>110.09299999999999</v>
      </c>
      <c r="N76" s="9">
        <f>'Gross output'!N76-'Intermediate Inputs'!N74</f>
        <v>121.97499999999999</v>
      </c>
      <c r="O76" s="9">
        <f>'Gross output'!O76-'Intermediate Inputs'!O74</f>
        <v>134.19900000000001</v>
      </c>
      <c r="P76" s="9">
        <f>'Gross output'!P76-'Intermediate Inputs'!P74</f>
        <v>143.45099999999996</v>
      </c>
      <c r="Q76" s="9">
        <f>'Gross output'!Q76-'Intermediate Inputs'!Q74</f>
        <v>151.54100000000003</v>
      </c>
      <c r="R76" s="9">
        <f>'Gross output'!R76-'Intermediate Inputs'!R74</f>
        <v>158.75</v>
      </c>
      <c r="S76" s="9">
        <f>'Gross output'!S76-'Intermediate Inputs'!S74</f>
        <v>166.97300000000001</v>
      </c>
      <c r="T76" s="9">
        <f>'Gross output'!T76-'Intermediate Inputs'!T74</f>
        <v>177.98499999999999</v>
      </c>
      <c r="U76" s="9">
        <f>'Gross output'!U76-'Intermediate Inputs'!U74</f>
        <v>188.13700000000003</v>
      </c>
      <c r="V76" s="9">
        <f>'Gross output'!V76-'Intermediate Inputs'!V74</f>
        <v>197.29700000000003</v>
      </c>
      <c r="W76" s="9">
        <f>'Gross output'!W76-'Intermediate Inputs'!W74</f>
        <v>209.91499999999999</v>
      </c>
      <c r="X76" s="9">
        <f>'Gross output'!X76-'Intermediate Inputs'!X74</f>
        <v>209.7</v>
      </c>
      <c r="Y76" s="9">
        <f>'Gross output'!Y76-'Intermediate Inputs'!Y74</f>
        <v>217.011</v>
      </c>
      <c r="Z76" s="9">
        <f>'Gross output'!Z76-'Intermediate Inputs'!Z74</f>
        <v>229.07700000000003</v>
      </c>
      <c r="AA76" s="9">
        <f>'Gross output'!AA76-'Intermediate Inputs'!AA74</f>
        <v>237.982</v>
      </c>
    </row>
    <row r="77" spans="1:27">
      <c r="A77" s="7" t="s">
        <v>147</v>
      </c>
      <c r="B77" s="8" t="s">
        <v>148</v>
      </c>
      <c r="C77" s="9">
        <f>'Gross output'!C77-'Intermediate Inputs'!C75</f>
        <v>86.5</v>
      </c>
      <c r="D77" s="9">
        <f>'Gross output'!D77-'Intermediate Inputs'!D75</f>
        <v>93.406000000000006</v>
      </c>
      <c r="E77" s="9">
        <f>'Gross output'!E77-'Intermediate Inputs'!E75</f>
        <v>101.27000000000001</v>
      </c>
      <c r="F77" s="9">
        <f>'Gross output'!F77-'Intermediate Inputs'!F75</f>
        <v>107.04599999999999</v>
      </c>
      <c r="G77" s="9">
        <f>'Gross output'!G77-'Intermediate Inputs'!G75</f>
        <v>106.96600000000001</v>
      </c>
      <c r="H77" s="9">
        <f>'Gross output'!H77-'Intermediate Inputs'!H75</f>
        <v>114.16000000000001</v>
      </c>
      <c r="I77" s="9">
        <f>'Gross output'!I77-'Intermediate Inputs'!I75</f>
        <v>123.31800000000001</v>
      </c>
      <c r="J77" s="9">
        <f>'Gross output'!J77-'Intermediate Inputs'!J75</f>
        <v>131.84299999999999</v>
      </c>
      <c r="K77" s="9">
        <f>'Gross output'!K77-'Intermediate Inputs'!K75</f>
        <v>136.44100000000003</v>
      </c>
      <c r="L77" s="9">
        <f>'Gross output'!L77-'Intermediate Inputs'!L75</f>
        <v>143.93499999999997</v>
      </c>
      <c r="M77" s="9">
        <f>'Gross output'!M77-'Intermediate Inputs'!M75</f>
        <v>151.27099999999999</v>
      </c>
      <c r="N77" s="9">
        <f>'Gross output'!N77-'Intermediate Inputs'!N75</f>
        <v>172.70499999999998</v>
      </c>
      <c r="O77" s="9">
        <f>'Gross output'!O77-'Intermediate Inputs'!O75</f>
        <v>184.06099999999998</v>
      </c>
      <c r="P77" s="9">
        <f>'Gross output'!P77-'Intermediate Inputs'!P75</f>
        <v>197.78199999999998</v>
      </c>
      <c r="Q77" s="9">
        <f>'Gross output'!Q77-'Intermediate Inputs'!Q75</f>
        <v>182.86499999999998</v>
      </c>
      <c r="R77" s="9">
        <f>'Gross output'!R77-'Intermediate Inputs'!R75</f>
        <v>198.97200000000001</v>
      </c>
      <c r="S77" s="9">
        <f>'Gross output'!S77-'Intermediate Inputs'!S75</f>
        <v>198.751</v>
      </c>
      <c r="T77" s="9">
        <f>'Gross output'!T77-'Intermediate Inputs'!T75</f>
        <v>206.45099999999999</v>
      </c>
      <c r="U77" s="9">
        <f>'Gross output'!U77-'Intermediate Inputs'!U75</f>
        <v>218.07</v>
      </c>
      <c r="V77" s="9">
        <f>'Gross output'!V77-'Intermediate Inputs'!V75</f>
        <v>231.97699999999998</v>
      </c>
      <c r="W77" s="9">
        <f>'Gross output'!W77-'Intermediate Inputs'!W75</f>
        <v>240.97800000000001</v>
      </c>
      <c r="X77" s="9">
        <f>'Gross output'!X77-'Intermediate Inputs'!X75</f>
        <v>236.29399999999998</v>
      </c>
      <c r="Y77" s="9">
        <f>'Gross output'!Y77-'Intermediate Inputs'!Y75</f>
        <v>237.584</v>
      </c>
      <c r="Z77" s="9">
        <f>'Gross output'!Z77-'Intermediate Inputs'!Z75</f>
        <v>246.798</v>
      </c>
      <c r="AA77" s="9">
        <f>'Gross output'!AA77-'Intermediate Inputs'!AA75</f>
        <v>258.45800000000003</v>
      </c>
    </row>
    <row r="80" spans="1:27" ht="15" customHeight="1">
      <c r="P80" s="2">
        <v>7715.5</v>
      </c>
    </row>
    <row r="81" spans="16:16">
      <c r="P81" s="18">
        <f>P80-P6</f>
        <v>714.81500000000051</v>
      </c>
    </row>
  </sheetData>
  <mergeCells count="4">
    <mergeCell ref="A1:AA1"/>
    <mergeCell ref="A2:AA2"/>
    <mergeCell ref="A3:AA3"/>
    <mergeCell ref="A4:AA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Q201"/>
  <sheetViews>
    <sheetView workbookViewId="0">
      <pane xSplit="3" ySplit="5" topLeftCell="CJ76" activePane="bottomRight" state="frozen"/>
      <selection pane="topRight" activeCell="D1" sqref="D1"/>
      <selection pane="bottomLeft" activeCell="A5" sqref="A5"/>
      <selection pane="bottomRight" activeCell="CJ5" sqref="CJ5:CL5"/>
    </sheetView>
  </sheetViews>
  <sheetFormatPr defaultRowHeight="15.75"/>
  <cols>
    <col min="2" max="2" width="29.42578125" customWidth="1"/>
    <col min="3" max="3" width="13.5703125" customWidth="1"/>
    <col min="88" max="92" width="9.140625" style="62"/>
    <col min="199" max="199" width="9.140625" style="72"/>
  </cols>
  <sheetData>
    <row r="3" spans="1:199">
      <c r="GO3" t="s">
        <v>696</v>
      </c>
    </row>
    <row r="4" spans="1:199">
      <c r="E4" s="46">
        <v>1</v>
      </c>
      <c r="F4" s="46">
        <v>2</v>
      </c>
      <c r="G4" s="46">
        <v>3</v>
      </c>
      <c r="H4" s="46">
        <v>4</v>
      </c>
      <c r="I4" s="46">
        <v>5</v>
      </c>
      <c r="J4" s="46">
        <v>6</v>
      </c>
      <c r="K4" s="46">
        <v>7</v>
      </c>
      <c r="L4" s="46">
        <v>8</v>
      </c>
      <c r="M4" s="46">
        <v>9</v>
      </c>
      <c r="N4" s="46">
        <v>10</v>
      </c>
      <c r="O4" s="46">
        <v>11</v>
      </c>
      <c r="P4" s="46">
        <v>12</v>
      </c>
      <c r="Q4" s="46">
        <v>13</v>
      </c>
      <c r="R4" s="46">
        <v>14</v>
      </c>
      <c r="S4" s="46">
        <v>15</v>
      </c>
      <c r="T4" s="46">
        <v>16</v>
      </c>
      <c r="U4" s="46">
        <v>17</v>
      </c>
      <c r="V4" s="46">
        <v>18</v>
      </c>
      <c r="W4" s="46">
        <v>19</v>
      </c>
      <c r="X4" s="46">
        <v>20</v>
      </c>
      <c r="Y4" s="46">
        <v>21</v>
      </c>
      <c r="Z4" s="46">
        <v>22</v>
      </c>
      <c r="AA4" s="46">
        <v>23</v>
      </c>
      <c r="AB4" s="46">
        <v>24</v>
      </c>
      <c r="AC4" s="46">
        <v>25</v>
      </c>
      <c r="AD4" s="46">
        <v>26</v>
      </c>
      <c r="AE4" s="46">
        <v>27</v>
      </c>
      <c r="AF4" s="46">
        <v>28</v>
      </c>
      <c r="AG4" s="46">
        <v>29</v>
      </c>
      <c r="AH4" s="46">
        <v>30</v>
      </c>
      <c r="AI4" s="46">
        <v>31</v>
      </c>
      <c r="AJ4" s="46">
        <v>32</v>
      </c>
      <c r="AK4" s="46">
        <v>33</v>
      </c>
      <c r="AL4" s="46">
        <v>34</v>
      </c>
      <c r="AM4" s="46">
        <v>35</v>
      </c>
      <c r="AN4" s="46">
        <v>36</v>
      </c>
      <c r="AO4" s="46">
        <v>37</v>
      </c>
      <c r="AP4" s="46">
        <v>38</v>
      </c>
      <c r="AQ4" s="46">
        <v>39</v>
      </c>
      <c r="AR4" s="46">
        <v>40</v>
      </c>
      <c r="AS4" s="46">
        <v>41</v>
      </c>
      <c r="AT4" s="46">
        <v>42</v>
      </c>
      <c r="AU4" s="46">
        <v>43</v>
      </c>
      <c r="AV4" s="46">
        <v>44</v>
      </c>
      <c r="AW4" s="46">
        <v>45</v>
      </c>
      <c r="AX4" s="46">
        <v>46</v>
      </c>
      <c r="AY4" s="46">
        <v>47</v>
      </c>
      <c r="AZ4" s="46">
        <v>48</v>
      </c>
      <c r="BA4" s="46">
        <v>49</v>
      </c>
      <c r="BB4" s="46">
        <v>50</v>
      </c>
      <c r="BC4" s="46">
        <v>51</v>
      </c>
      <c r="BD4" s="46">
        <v>52</v>
      </c>
      <c r="BE4" s="46">
        <v>53</v>
      </c>
      <c r="BF4" s="46">
        <v>54</v>
      </c>
      <c r="BG4" s="46">
        <v>55</v>
      </c>
      <c r="BH4" s="46">
        <v>56</v>
      </c>
      <c r="BI4" s="46">
        <v>57</v>
      </c>
      <c r="BJ4" s="46">
        <v>58</v>
      </c>
      <c r="BK4" s="46">
        <v>59</v>
      </c>
      <c r="BL4" s="46">
        <v>60</v>
      </c>
      <c r="BM4" s="46">
        <v>61</v>
      </c>
      <c r="BN4" s="46">
        <v>62</v>
      </c>
      <c r="BO4" s="46">
        <v>63</v>
      </c>
      <c r="BP4" s="46">
        <v>64</v>
      </c>
      <c r="BQ4" s="46">
        <v>65</v>
      </c>
      <c r="BR4" s="46">
        <v>66</v>
      </c>
      <c r="BS4" s="46">
        <v>67</v>
      </c>
      <c r="BT4" s="46">
        <v>68</v>
      </c>
      <c r="BU4" s="46">
        <v>69</v>
      </c>
      <c r="BV4" s="46">
        <v>70</v>
      </c>
      <c r="BW4" s="46">
        <v>71</v>
      </c>
      <c r="BX4" s="46">
        <v>72</v>
      </c>
      <c r="BY4" s="46">
        <v>73</v>
      </c>
      <c r="BZ4" s="46">
        <v>74</v>
      </c>
      <c r="CA4" s="46">
        <v>75</v>
      </c>
      <c r="CB4" s="46">
        <v>76</v>
      </c>
      <c r="CC4" s="46">
        <v>77</v>
      </c>
      <c r="CD4" s="46">
        <v>78</v>
      </c>
      <c r="CE4" s="46">
        <v>79</v>
      </c>
      <c r="CF4" s="46">
        <v>80</v>
      </c>
      <c r="CG4" s="46">
        <v>81</v>
      </c>
      <c r="CH4" s="46">
        <v>82</v>
      </c>
      <c r="CI4" s="46">
        <v>83</v>
      </c>
      <c r="CJ4" s="63">
        <v>84</v>
      </c>
      <c r="CK4" s="63">
        <v>85</v>
      </c>
      <c r="CL4" s="63">
        <v>86</v>
      </c>
      <c r="CM4" s="64">
        <v>87</v>
      </c>
      <c r="CN4" s="64">
        <v>88</v>
      </c>
      <c r="CO4" s="48">
        <v>89</v>
      </c>
      <c r="CP4" s="48">
        <v>90</v>
      </c>
      <c r="CQ4" s="48">
        <v>91</v>
      </c>
      <c r="CR4" s="48">
        <v>92</v>
      </c>
      <c r="CS4" s="48">
        <v>93</v>
      </c>
      <c r="CT4" s="48">
        <v>94</v>
      </c>
      <c r="CU4" s="48">
        <v>95</v>
      </c>
      <c r="CV4" s="48">
        <v>96</v>
      </c>
      <c r="CW4" s="48">
        <v>97</v>
      </c>
      <c r="CX4" s="48">
        <v>98</v>
      </c>
      <c r="CY4" s="48">
        <v>99</v>
      </c>
      <c r="CZ4" s="48">
        <v>100</v>
      </c>
      <c r="DA4" s="48">
        <v>101</v>
      </c>
      <c r="DB4" s="48">
        <v>102</v>
      </c>
      <c r="DC4" s="48">
        <v>103</v>
      </c>
      <c r="DD4" s="48">
        <v>104</v>
      </c>
      <c r="DE4" s="48">
        <v>105</v>
      </c>
      <c r="DF4" s="48">
        <v>106</v>
      </c>
      <c r="DG4" s="48">
        <v>107</v>
      </c>
      <c r="DH4" s="47">
        <v>108</v>
      </c>
      <c r="DI4" s="48">
        <v>109</v>
      </c>
      <c r="DJ4" s="48">
        <v>110</v>
      </c>
      <c r="DK4" s="48">
        <v>111</v>
      </c>
      <c r="DL4" s="48">
        <v>112</v>
      </c>
      <c r="DM4" s="48">
        <v>113</v>
      </c>
      <c r="DN4" s="48">
        <v>114</v>
      </c>
      <c r="DO4" s="48">
        <v>115</v>
      </c>
      <c r="DP4" s="48">
        <v>116</v>
      </c>
      <c r="DQ4" s="48">
        <v>117</v>
      </c>
      <c r="DR4" s="48">
        <v>118</v>
      </c>
      <c r="DS4" s="48">
        <v>119</v>
      </c>
      <c r="DT4" s="48">
        <v>120</v>
      </c>
      <c r="DU4" s="48">
        <v>121</v>
      </c>
      <c r="DV4" s="48">
        <v>122</v>
      </c>
      <c r="DW4" s="48">
        <v>123</v>
      </c>
      <c r="DX4" s="48">
        <v>124</v>
      </c>
      <c r="DY4" s="48">
        <v>125</v>
      </c>
      <c r="DZ4" s="48">
        <v>126</v>
      </c>
      <c r="EA4" s="48">
        <v>127</v>
      </c>
      <c r="EB4" s="48">
        <v>128</v>
      </c>
      <c r="EC4" s="48">
        <v>129</v>
      </c>
      <c r="ED4" s="48">
        <v>130</v>
      </c>
      <c r="EE4" s="48">
        <v>131</v>
      </c>
      <c r="EF4" s="48">
        <v>132</v>
      </c>
      <c r="EG4" s="48">
        <v>133</v>
      </c>
      <c r="EH4" s="48">
        <v>134</v>
      </c>
      <c r="EI4" s="48">
        <v>135</v>
      </c>
      <c r="EJ4" s="48">
        <v>136</v>
      </c>
      <c r="EK4" s="48">
        <v>137</v>
      </c>
      <c r="EL4" s="48">
        <v>138</v>
      </c>
      <c r="EM4" s="48">
        <v>139</v>
      </c>
      <c r="EN4" s="48">
        <v>140</v>
      </c>
      <c r="EO4" s="48">
        <v>141</v>
      </c>
      <c r="EP4" s="48">
        <v>142</v>
      </c>
      <c r="EQ4" s="48">
        <v>143</v>
      </c>
      <c r="ER4" s="48">
        <v>144</v>
      </c>
      <c r="ES4" s="48">
        <v>145</v>
      </c>
      <c r="ET4" s="48">
        <v>146</v>
      </c>
      <c r="EU4" s="48">
        <v>147</v>
      </c>
      <c r="EV4" s="48">
        <v>148</v>
      </c>
      <c r="EW4" s="48">
        <v>149</v>
      </c>
      <c r="EX4" s="48">
        <v>150</v>
      </c>
      <c r="EY4" s="48">
        <v>151</v>
      </c>
      <c r="EZ4" s="48">
        <v>152</v>
      </c>
      <c r="FA4" s="48">
        <v>153</v>
      </c>
      <c r="FB4" s="48">
        <v>154</v>
      </c>
      <c r="FC4" s="48">
        <v>155</v>
      </c>
      <c r="FD4" s="48">
        <v>156</v>
      </c>
      <c r="FE4" s="48">
        <v>157</v>
      </c>
      <c r="FF4" s="48">
        <v>158</v>
      </c>
      <c r="FG4" s="48">
        <v>159</v>
      </c>
      <c r="FH4" s="48">
        <v>160</v>
      </c>
      <c r="FI4" s="48">
        <v>161</v>
      </c>
      <c r="FJ4" s="48">
        <v>162</v>
      </c>
      <c r="FK4" s="48">
        <v>163</v>
      </c>
      <c r="FL4" s="48">
        <v>164</v>
      </c>
      <c r="FM4" s="48">
        <v>165</v>
      </c>
      <c r="FN4" s="48">
        <v>166</v>
      </c>
      <c r="FO4" s="48">
        <v>167</v>
      </c>
      <c r="FP4" s="48">
        <v>168</v>
      </c>
      <c r="FQ4" s="48">
        <v>169</v>
      </c>
      <c r="FR4" s="48">
        <v>170</v>
      </c>
      <c r="FS4" s="48">
        <v>171</v>
      </c>
      <c r="FT4" s="48">
        <v>172</v>
      </c>
      <c r="FU4" s="48">
        <v>173</v>
      </c>
      <c r="FV4" s="48">
        <v>174</v>
      </c>
      <c r="FW4" s="48">
        <v>175</v>
      </c>
      <c r="FX4" s="48">
        <v>176</v>
      </c>
      <c r="FY4" s="48">
        <v>177</v>
      </c>
      <c r="FZ4" s="48">
        <v>178</v>
      </c>
      <c r="GA4" s="48">
        <v>179</v>
      </c>
      <c r="GB4" s="48">
        <v>180</v>
      </c>
      <c r="GC4" s="48">
        <v>181</v>
      </c>
      <c r="GD4" s="48">
        <v>182</v>
      </c>
      <c r="GE4" s="48">
        <v>183</v>
      </c>
      <c r="GF4" s="48">
        <v>184</v>
      </c>
      <c r="GG4" s="48">
        <v>185</v>
      </c>
      <c r="GH4" s="48">
        <v>186</v>
      </c>
      <c r="GI4" s="48">
        <v>187</v>
      </c>
      <c r="GJ4" s="48">
        <v>188</v>
      </c>
      <c r="GK4" s="48">
        <v>189</v>
      </c>
      <c r="GL4" s="48">
        <v>190</v>
      </c>
      <c r="GM4" s="48">
        <v>191</v>
      </c>
    </row>
    <row r="5" spans="1:199">
      <c r="E5" s="49" t="s">
        <v>165</v>
      </c>
      <c r="F5" s="49" t="s">
        <v>166</v>
      </c>
      <c r="G5" s="49" t="s">
        <v>167</v>
      </c>
      <c r="H5" s="49" t="s">
        <v>168</v>
      </c>
      <c r="I5" s="49" t="s">
        <v>169</v>
      </c>
      <c r="J5" s="49" t="s">
        <v>170</v>
      </c>
      <c r="K5" s="49" t="s">
        <v>171</v>
      </c>
      <c r="L5" s="49" t="s">
        <v>172</v>
      </c>
      <c r="M5" s="49" t="s">
        <v>173</v>
      </c>
      <c r="N5" s="49" t="s">
        <v>174</v>
      </c>
      <c r="O5" s="49" t="s">
        <v>175</v>
      </c>
      <c r="P5" s="49" t="s">
        <v>176</v>
      </c>
      <c r="Q5" s="49" t="s">
        <v>177</v>
      </c>
      <c r="R5" s="49" t="s">
        <v>178</v>
      </c>
      <c r="S5" s="49" t="s">
        <v>179</v>
      </c>
      <c r="T5" s="49" t="s">
        <v>180</v>
      </c>
      <c r="U5" s="49" t="s">
        <v>181</v>
      </c>
      <c r="V5" s="49" t="s">
        <v>182</v>
      </c>
      <c r="W5" s="49" t="s">
        <v>183</v>
      </c>
      <c r="X5" s="49" t="s">
        <v>184</v>
      </c>
      <c r="Y5" s="49" t="s">
        <v>185</v>
      </c>
      <c r="Z5" s="50" t="s">
        <v>186</v>
      </c>
      <c r="AA5" s="49" t="s">
        <v>187</v>
      </c>
      <c r="AB5" s="49" t="s">
        <v>188</v>
      </c>
      <c r="AC5" s="49" t="s">
        <v>189</v>
      </c>
      <c r="AD5" s="49" t="s">
        <v>190</v>
      </c>
      <c r="AE5" s="49" t="s">
        <v>191</v>
      </c>
      <c r="AF5" s="49" t="s">
        <v>192</v>
      </c>
      <c r="AG5" s="49" t="s">
        <v>193</v>
      </c>
      <c r="AH5" s="49" t="s">
        <v>194</v>
      </c>
      <c r="AI5" s="49" t="s">
        <v>195</v>
      </c>
      <c r="AJ5" s="49" t="s">
        <v>196</v>
      </c>
      <c r="AK5" s="49" t="s">
        <v>197</v>
      </c>
      <c r="AL5" s="49" t="s">
        <v>198</v>
      </c>
      <c r="AM5" s="49" t="s">
        <v>199</v>
      </c>
      <c r="AN5" s="49" t="s">
        <v>200</v>
      </c>
      <c r="AO5" s="49" t="s">
        <v>201</v>
      </c>
      <c r="AP5" s="49" t="s">
        <v>202</v>
      </c>
      <c r="AQ5" s="49" t="s">
        <v>203</v>
      </c>
      <c r="AR5" s="49" t="s">
        <v>204</v>
      </c>
      <c r="AS5" s="49" t="s">
        <v>205</v>
      </c>
      <c r="AT5" s="49" t="s">
        <v>206</v>
      </c>
      <c r="AU5" s="49" t="s">
        <v>207</v>
      </c>
      <c r="AV5" s="49" t="s">
        <v>208</v>
      </c>
      <c r="AW5" s="49" t="s">
        <v>209</v>
      </c>
      <c r="AX5" s="49" t="s">
        <v>210</v>
      </c>
      <c r="AY5" s="49" t="s">
        <v>211</v>
      </c>
      <c r="AZ5" s="49" t="s">
        <v>212</v>
      </c>
      <c r="BA5" s="49" t="s">
        <v>213</v>
      </c>
      <c r="BB5" s="49" t="s">
        <v>214</v>
      </c>
      <c r="BC5" s="49" t="s">
        <v>215</v>
      </c>
      <c r="BD5" s="49" t="s">
        <v>216</v>
      </c>
      <c r="BE5" s="49" t="s">
        <v>217</v>
      </c>
      <c r="BF5" s="49" t="s">
        <v>218</v>
      </c>
      <c r="BG5" s="49" t="s">
        <v>219</v>
      </c>
      <c r="BH5" s="49" t="s">
        <v>220</v>
      </c>
      <c r="BI5" s="49" t="s">
        <v>221</v>
      </c>
      <c r="BJ5" s="49" t="s">
        <v>222</v>
      </c>
      <c r="BK5" s="49" t="s">
        <v>223</v>
      </c>
      <c r="BL5" s="49" t="s">
        <v>224</v>
      </c>
      <c r="BM5" s="49" t="s">
        <v>225</v>
      </c>
      <c r="BN5" s="49" t="s">
        <v>226</v>
      </c>
      <c r="BO5" s="49" t="s">
        <v>227</v>
      </c>
      <c r="BP5" s="49" t="s">
        <v>228</v>
      </c>
      <c r="BQ5" s="49" t="s">
        <v>229</v>
      </c>
      <c r="BR5" s="49" t="s">
        <v>230</v>
      </c>
      <c r="BS5" s="49" t="s">
        <v>231</v>
      </c>
      <c r="BT5" s="49" t="s">
        <v>232</v>
      </c>
      <c r="BU5" s="49" t="s">
        <v>233</v>
      </c>
      <c r="BV5" s="49" t="s">
        <v>234</v>
      </c>
      <c r="BW5" s="49" t="s">
        <v>235</v>
      </c>
      <c r="BX5" s="49" t="s">
        <v>236</v>
      </c>
      <c r="BY5" s="49" t="s">
        <v>237</v>
      </c>
      <c r="BZ5" s="49" t="s">
        <v>238</v>
      </c>
      <c r="CA5" s="49" t="s">
        <v>239</v>
      </c>
      <c r="CB5" s="49" t="s">
        <v>240</v>
      </c>
      <c r="CC5" s="50" t="s">
        <v>241</v>
      </c>
      <c r="CD5" s="50" t="s">
        <v>242</v>
      </c>
      <c r="CE5" s="50" t="s">
        <v>243</v>
      </c>
      <c r="CF5" s="50" t="s">
        <v>244</v>
      </c>
      <c r="CG5" s="50" t="s">
        <v>245</v>
      </c>
      <c r="CH5" s="50" t="s">
        <v>246</v>
      </c>
      <c r="CI5" s="50" t="s">
        <v>247</v>
      </c>
      <c r="CJ5" s="65" t="s">
        <v>248</v>
      </c>
      <c r="CK5" s="65" t="s">
        <v>249</v>
      </c>
      <c r="CL5" s="65" t="s">
        <v>250</v>
      </c>
      <c r="CM5" s="62" t="s">
        <v>251</v>
      </c>
      <c r="CN5" s="62" t="s">
        <v>252</v>
      </c>
      <c r="CO5" t="s">
        <v>253</v>
      </c>
      <c r="CP5" t="s">
        <v>254</v>
      </c>
      <c r="CQ5" t="s">
        <v>255</v>
      </c>
      <c r="CR5" t="s">
        <v>256</v>
      </c>
      <c r="CS5" t="s">
        <v>257</v>
      </c>
      <c r="CT5" t="s">
        <v>258</v>
      </c>
      <c r="CU5" t="s">
        <v>259</v>
      </c>
      <c r="CV5" t="s">
        <v>260</v>
      </c>
      <c r="CW5" t="s">
        <v>261</v>
      </c>
      <c r="CX5" t="s">
        <v>262</v>
      </c>
      <c r="CY5" t="s">
        <v>263</v>
      </c>
      <c r="CZ5" t="s">
        <v>264</v>
      </c>
      <c r="DA5" t="s">
        <v>265</v>
      </c>
      <c r="DB5" t="s">
        <v>266</v>
      </c>
      <c r="DC5" s="51" t="s">
        <v>267</v>
      </c>
      <c r="DD5" s="51" t="s">
        <v>268</v>
      </c>
      <c r="DE5" s="51" t="s">
        <v>269</v>
      </c>
      <c r="DF5" s="51" t="s">
        <v>270</v>
      </c>
      <c r="DG5" s="51" t="s">
        <v>271</v>
      </c>
      <c r="DH5" s="52" t="s">
        <v>272</v>
      </c>
      <c r="DI5" s="51" t="s">
        <v>273</v>
      </c>
      <c r="DJ5" t="s">
        <v>274</v>
      </c>
      <c r="DK5" t="s">
        <v>275</v>
      </c>
      <c r="DL5" s="49" t="s">
        <v>276</v>
      </c>
      <c r="DM5" s="49" t="s">
        <v>277</v>
      </c>
      <c r="DN5" s="49" t="s">
        <v>278</v>
      </c>
      <c r="DO5" s="49" t="s">
        <v>279</v>
      </c>
      <c r="DP5" s="49" t="s">
        <v>280</v>
      </c>
      <c r="DQ5" s="49" t="s">
        <v>281</v>
      </c>
      <c r="DR5" s="49" t="s">
        <v>282</v>
      </c>
      <c r="DS5" s="53" t="s">
        <v>283</v>
      </c>
      <c r="DT5" s="49" t="s">
        <v>284</v>
      </c>
      <c r="DU5" s="49" t="s">
        <v>285</v>
      </c>
      <c r="DV5" s="49" t="s">
        <v>286</v>
      </c>
      <c r="DW5" s="49" t="s">
        <v>287</v>
      </c>
      <c r="DX5" s="49" t="s">
        <v>288</v>
      </c>
      <c r="DY5" s="49" t="s">
        <v>289</v>
      </c>
      <c r="DZ5" s="49" t="s">
        <v>290</v>
      </c>
      <c r="EA5" s="53" t="s">
        <v>291</v>
      </c>
      <c r="EB5" s="49" t="s">
        <v>292</v>
      </c>
      <c r="EC5" s="49" t="s">
        <v>293</v>
      </c>
      <c r="ED5" s="49" t="s">
        <v>294</v>
      </c>
      <c r="EE5" s="49" t="s">
        <v>295</v>
      </c>
      <c r="EF5" s="49" t="s">
        <v>296</v>
      </c>
      <c r="EG5" s="49" t="s">
        <v>297</v>
      </c>
      <c r="EH5" s="49" t="s">
        <v>298</v>
      </c>
      <c r="EI5" s="49" t="s">
        <v>299</v>
      </c>
      <c r="EJ5" s="49" t="s">
        <v>300</v>
      </c>
      <c r="EK5" s="49" t="s">
        <v>301</v>
      </c>
      <c r="EL5" s="49" t="s">
        <v>302</v>
      </c>
      <c r="EM5" s="49" t="s">
        <v>303</v>
      </c>
      <c r="EN5" s="49" t="s">
        <v>304</v>
      </c>
      <c r="EO5" s="49" t="s">
        <v>305</v>
      </c>
      <c r="EP5" s="49" t="s">
        <v>306</v>
      </c>
      <c r="EQ5" s="49" t="s">
        <v>307</v>
      </c>
      <c r="ER5" s="49" t="s">
        <v>308</v>
      </c>
      <c r="ES5" s="49" t="s">
        <v>309</v>
      </c>
      <c r="ET5" s="49" t="s">
        <v>310</v>
      </c>
      <c r="EU5" s="49" t="s">
        <v>311</v>
      </c>
      <c r="EV5" s="49" t="s">
        <v>312</v>
      </c>
      <c r="EW5" s="49" t="s">
        <v>313</v>
      </c>
      <c r="EX5" s="49" t="s">
        <v>314</v>
      </c>
      <c r="EY5" s="49" t="s">
        <v>315</v>
      </c>
      <c r="EZ5" s="49" t="s">
        <v>316</v>
      </c>
      <c r="FA5" s="49" t="s">
        <v>317</v>
      </c>
      <c r="FB5" s="49" t="s">
        <v>318</v>
      </c>
      <c r="FC5" s="49" t="s">
        <v>319</v>
      </c>
      <c r="FD5" s="49" t="s">
        <v>320</v>
      </c>
      <c r="FE5" s="49" t="s">
        <v>321</v>
      </c>
      <c r="FF5" s="49" t="s">
        <v>322</v>
      </c>
      <c r="FG5" s="49" t="s">
        <v>323</v>
      </c>
      <c r="FH5" s="49" t="s">
        <v>324</v>
      </c>
      <c r="FI5" s="49" t="s">
        <v>325</v>
      </c>
      <c r="FJ5" s="49" t="s">
        <v>326</v>
      </c>
      <c r="FK5" s="49" t="s">
        <v>327</v>
      </c>
      <c r="FL5" s="49" t="s">
        <v>328</v>
      </c>
      <c r="FM5" s="50" t="s">
        <v>329</v>
      </c>
      <c r="FN5" s="50" t="s">
        <v>330</v>
      </c>
      <c r="FO5" s="49" t="s">
        <v>331</v>
      </c>
      <c r="FP5" s="49" t="s">
        <v>332</v>
      </c>
      <c r="FQ5" s="49" t="s">
        <v>333</v>
      </c>
      <c r="FR5" s="49" t="s">
        <v>334</v>
      </c>
      <c r="FS5" s="49" t="s">
        <v>335</v>
      </c>
      <c r="FT5" s="49" t="s">
        <v>336</v>
      </c>
      <c r="FU5" s="49" t="s">
        <v>337</v>
      </c>
      <c r="FV5" s="50" t="s">
        <v>338</v>
      </c>
      <c r="FW5" s="49" t="s">
        <v>339</v>
      </c>
      <c r="FX5" s="49" t="s">
        <v>340</v>
      </c>
      <c r="FY5" s="49" t="s">
        <v>341</v>
      </c>
      <c r="FZ5" s="49" t="s">
        <v>342</v>
      </c>
      <c r="GA5" s="49" t="s">
        <v>343</v>
      </c>
      <c r="GB5" s="49" t="s">
        <v>344</v>
      </c>
      <c r="GC5" s="49" t="s">
        <v>345</v>
      </c>
      <c r="GD5" s="49" t="s">
        <v>346</v>
      </c>
      <c r="GE5" s="50" t="s">
        <v>347</v>
      </c>
      <c r="GF5" s="49" t="s">
        <v>348</v>
      </c>
      <c r="GG5" s="49" t="s">
        <v>349</v>
      </c>
      <c r="GH5" s="49" t="s">
        <v>350</v>
      </c>
      <c r="GI5" s="49" t="s">
        <v>351</v>
      </c>
      <c r="GJ5" s="49" t="s">
        <v>352</v>
      </c>
      <c r="GK5" s="49" t="s">
        <v>353</v>
      </c>
      <c r="GL5" s="49" t="s">
        <v>354</v>
      </c>
      <c r="GM5" s="49" t="s">
        <v>355</v>
      </c>
      <c r="GO5" t="s">
        <v>697</v>
      </c>
      <c r="GP5" s="49" t="s">
        <v>698</v>
      </c>
    </row>
    <row r="6" spans="1:199">
      <c r="C6" t="s">
        <v>356</v>
      </c>
      <c r="D6" t="s">
        <v>357</v>
      </c>
      <c r="E6">
        <v>1</v>
      </c>
      <c r="F6">
        <v>2</v>
      </c>
      <c r="G6">
        <v>3</v>
      </c>
      <c r="H6">
        <v>4</v>
      </c>
      <c r="I6">
        <v>5</v>
      </c>
      <c r="J6">
        <v>6</v>
      </c>
      <c r="K6">
        <v>7</v>
      </c>
      <c r="L6">
        <v>8</v>
      </c>
      <c r="M6">
        <v>9</v>
      </c>
      <c r="N6">
        <v>10</v>
      </c>
      <c r="O6">
        <v>11</v>
      </c>
      <c r="P6">
        <v>12</v>
      </c>
      <c r="Q6">
        <v>13</v>
      </c>
      <c r="R6">
        <v>14</v>
      </c>
      <c r="S6">
        <v>15</v>
      </c>
      <c r="T6">
        <v>16</v>
      </c>
      <c r="U6">
        <v>17</v>
      </c>
      <c r="V6">
        <v>18</v>
      </c>
      <c r="W6">
        <v>19</v>
      </c>
      <c r="X6">
        <v>20</v>
      </c>
      <c r="Y6">
        <v>21</v>
      </c>
      <c r="Z6">
        <v>22</v>
      </c>
      <c r="AA6">
        <v>23</v>
      </c>
      <c r="AB6">
        <v>24</v>
      </c>
      <c r="AC6">
        <v>25</v>
      </c>
      <c r="AD6">
        <v>26</v>
      </c>
      <c r="AE6">
        <v>27</v>
      </c>
      <c r="AF6">
        <v>28</v>
      </c>
      <c r="AG6">
        <v>29</v>
      </c>
      <c r="AH6">
        <v>30</v>
      </c>
      <c r="AI6">
        <v>31</v>
      </c>
      <c r="AJ6">
        <v>32</v>
      </c>
      <c r="AK6">
        <v>33</v>
      </c>
      <c r="AL6">
        <v>34</v>
      </c>
      <c r="AM6">
        <v>35</v>
      </c>
      <c r="AN6">
        <v>36</v>
      </c>
      <c r="AO6">
        <v>37</v>
      </c>
      <c r="AP6">
        <v>38</v>
      </c>
      <c r="AQ6">
        <v>39</v>
      </c>
      <c r="AR6">
        <v>40</v>
      </c>
      <c r="AS6">
        <v>41</v>
      </c>
      <c r="AT6">
        <v>42</v>
      </c>
      <c r="AU6">
        <v>43</v>
      </c>
      <c r="AV6">
        <v>44</v>
      </c>
      <c r="AW6">
        <v>45</v>
      </c>
      <c r="AX6">
        <v>46</v>
      </c>
      <c r="AY6">
        <v>47</v>
      </c>
      <c r="AZ6">
        <v>48</v>
      </c>
      <c r="BA6">
        <v>49</v>
      </c>
      <c r="BB6">
        <v>50</v>
      </c>
      <c r="BC6">
        <v>51</v>
      </c>
      <c r="BD6">
        <v>52</v>
      </c>
      <c r="BE6">
        <v>53</v>
      </c>
      <c r="BF6">
        <v>54</v>
      </c>
      <c r="BG6">
        <v>55</v>
      </c>
      <c r="BH6">
        <v>56</v>
      </c>
      <c r="BI6">
        <v>57</v>
      </c>
      <c r="BJ6">
        <v>58</v>
      </c>
      <c r="BK6">
        <v>59</v>
      </c>
      <c r="BL6">
        <v>60</v>
      </c>
      <c r="BM6">
        <v>61</v>
      </c>
      <c r="BN6">
        <v>62</v>
      </c>
      <c r="BO6">
        <v>63</v>
      </c>
      <c r="BP6">
        <v>64</v>
      </c>
      <c r="BQ6">
        <v>65</v>
      </c>
      <c r="BR6">
        <v>66</v>
      </c>
      <c r="BS6">
        <v>67</v>
      </c>
      <c r="BT6">
        <v>68</v>
      </c>
      <c r="BU6">
        <v>69</v>
      </c>
      <c r="BV6">
        <v>70</v>
      </c>
      <c r="BW6">
        <v>71</v>
      </c>
      <c r="BX6">
        <v>72</v>
      </c>
      <c r="BY6">
        <v>73</v>
      </c>
      <c r="BZ6">
        <v>74</v>
      </c>
      <c r="CA6">
        <v>75</v>
      </c>
      <c r="CB6">
        <v>76</v>
      </c>
      <c r="CC6">
        <v>77</v>
      </c>
      <c r="CD6">
        <v>78</v>
      </c>
      <c r="CE6">
        <v>79</v>
      </c>
      <c r="CF6">
        <v>80</v>
      </c>
      <c r="CG6">
        <v>81</v>
      </c>
      <c r="CH6">
        <v>82</v>
      </c>
      <c r="CI6">
        <v>83</v>
      </c>
      <c r="CJ6" s="62">
        <v>84</v>
      </c>
      <c r="CK6" s="62">
        <v>85</v>
      </c>
      <c r="CL6" s="62">
        <v>86</v>
      </c>
      <c r="CM6" s="62">
        <v>87</v>
      </c>
      <c r="CN6" s="62">
        <v>88</v>
      </c>
      <c r="CO6">
        <v>89</v>
      </c>
      <c r="CP6">
        <v>90</v>
      </c>
      <c r="CQ6">
        <v>91</v>
      </c>
      <c r="CR6">
        <v>92</v>
      </c>
      <c r="CS6">
        <v>93</v>
      </c>
      <c r="CT6">
        <v>94</v>
      </c>
      <c r="CU6">
        <v>95</v>
      </c>
      <c r="CV6">
        <v>96</v>
      </c>
      <c r="CW6">
        <v>97</v>
      </c>
      <c r="CX6">
        <v>98</v>
      </c>
      <c r="CY6">
        <v>99</v>
      </c>
      <c r="CZ6">
        <v>100</v>
      </c>
      <c r="DA6">
        <v>101</v>
      </c>
      <c r="DB6">
        <v>102</v>
      </c>
      <c r="DC6">
        <v>103</v>
      </c>
      <c r="DD6">
        <v>104</v>
      </c>
      <c r="DE6">
        <v>105</v>
      </c>
      <c r="DF6">
        <v>106</v>
      </c>
      <c r="DG6">
        <v>107</v>
      </c>
      <c r="DH6">
        <v>108</v>
      </c>
      <c r="DI6">
        <v>109</v>
      </c>
      <c r="DJ6">
        <v>110</v>
      </c>
      <c r="DK6">
        <v>111</v>
      </c>
      <c r="DL6">
        <v>112</v>
      </c>
      <c r="DM6">
        <v>113</v>
      </c>
      <c r="DN6">
        <v>114</v>
      </c>
      <c r="DO6">
        <v>115</v>
      </c>
      <c r="DP6">
        <v>116</v>
      </c>
      <c r="DQ6">
        <v>117</v>
      </c>
      <c r="DR6">
        <v>118</v>
      </c>
      <c r="DS6">
        <v>119</v>
      </c>
      <c r="DT6">
        <v>120</v>
      </c>
      <c r="DU6">
        <v>121</v>
      </c>
      <c r="DV6">
        <v>122</v>
      </c>
      <c r="DW6">
        <v>123</v>
      </c>
      <c r="DX6">
        <v>124</v>
      </c>
      <c r="DY6">
        <v>125</v>
      </c>
      <c r="DZ6">
        <v>126</v>
      </c>
      <c r="EA6">
        <v>127</v>
      </c>
      <c r="EB6">
        <v>128</v>
      </c>
      <c r="EC6">
        <v>129</v>
      </c>
      <c r="ED6">
        <v>130</v>
      </c>
      <c r="EE6">
        <v>131</v>
      </c>
      <c r="EF6">
        <v>132</v>
      </c>
      <c r="EG6">
        <v>133</v>
      </c>
      <c r="EH6">
        <v>134</v>
      </c>
      <c r="EI6">
        <v>135</v>
      </c>
      <c r="EJ6">
        <v>136</v>
      </c>
      <c r="EK6">
        <v>137</v>
      </c>
      <c r="EL6">
        <v>138</v>
      </c>
      <c r="EM6">
        <v>139</v>
      </c>
      <c r="EN6">
        <v>140</v>
      </c>
      <c r="EO6">
        <v>141</v>
      </c>
      <c r="EP6">
        <v>142</v>
      </c>
      <c r="EQ6">
        <v>143</v>
      </c>
      <c r="ER6">
        <v>144</v>
      </c>
      <c r="ES6">
        <v>145</v>
      </c>
      <c r="ET6">
        <v>146</v>
      </c>
      <c r="EU6">
        <v>147</v>
      </c>
      <c r="EV6">
        <v>148</v>
      </c>
      <c r="EW6">
        <v>149</v>
      </c>
      <c r="EX6">
        <v>150</v>
      </c>
      <c r="EY6">
        <v>151</v>
      </c>
      <c r="EZ6">
        <v>152</v>
      </c>
      <c r="FA6">
        <v>153</v>
      </c>
      <c r="FB6">
        <v>154</v>
      </c>
      <c r="FC6">
        <v>155</v>
      </c>
      <c r="FD6">
        <v>156</v>
      </c>
      <c r="FE6">
        <v>157</v>
      </c>
      <c r="FF6">
        <v>158</v>
      </c>
      <c r="FG6">
        <v>159</v>
      </c>
      <c r="FH6">
        <v>160</v>
      </c>
      <c r="FI6">
        <v>161</v>
      </c>
      <c r="FJ6">
        <v>162</v>
      </c>
      <c r="FK6">
        <v>163</v>
      </c>
      <c r="FL6">
        <v>164</v>
      </c>
      <c r="FM6">
        <v>165</v>
      </c>
      <c r="FN6">
        <v>166</v>
      </c>
      <c r="FO6">
        <v>167</v>
      </c>
      <c r="FP6">
        <v>168</v>
      </c>
      <c r="FQ6">
        <v>169</v>
      </c>
      <c r="FR6">
        <v>170</v>
      </c>
      <c r="FS6">
        <v>171</v>
      </c>
      <c r="FT6">
        <v>172</v>
      </c>
      <c r="FU6">
        <v>173</v>
      </c>
      <c r="FV6">
        <v>174</v>
      </c>
      <c r="FW6">
        <v>175</v>
      </c>
      <c r="FX6">
        <v>176</v>
      </c>
      <c r="FY6">
        <v>177</v>
      </c>
      <c r="FZ6">
        <v>178</v>
      </c>
      <c r="GA6">
        <v>179</v>
      </c>
      <c r="GB6">
        <v>180</v>
      </c>
      <c r="GC6">
        <v>181</v>
      </c>
      <c r="GD6">
        <v>182</v>
      </c>
      <c r="GE6">
        <v>183</v>
      </c>
      <c r="GF6">
        <v>184</v>
      </c>
      <c r="GG6">
        <v>185</v>
      </c>
      <c r="GH6">
        <v>186</v>
      </c>
      <c r="GI6">
        <v>187</v>
      </c>
      <c r="GJ6">
        <v>188</v>
      </c>
      <c r="GK6">
        <v>189</v>
      </c>
      <c r="GL6">
        <v>190</v>
      </c>
      <c r="GM6">
        <v>191</v>
      </c>
    </row>
    <row r="7" spans="1:199">
      <c r="A7" s="54">
        <v>1</v>
      </c>
      <c r="B7" s="55" t="s">
        <v>358</v>
      </c>
      <c r="C7" s="56" t="s">
        <v>359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46551.220999999998</v>
      </c>
      <c r="W7">
        <v>0</v>
      </c>
      <c r="X7">
        <v>209.24199999999999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22557.381000000001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519.07100000000003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-153</v>
      </c>
      <c r="CD7">
        <v>-4465.2299999999996</v>
      </c>
      <c r="CE7">
        <v>-226</v>
      </c>
      <c r="CF7">
        <v>-280.834</v>
      </c>
      <c r="CG7">
        <v>0</v>
      </c>
      <c r="CH7">
        <v>-8679.2739999999994</v>
      </c>
      <c r="CI7">
        <v>-21570.192999999999</v>
      </c>
      <c r="CJ7" s="62">
        <v>0</v>
      </c>
      <c r="CK7" s="62">
        <v>0</v>
      </c>
      <c r="CL7" s="62">
        <v>0</v>
      </c>
      <c r="CM7" s="62">
        <v>0</v>
      </c>
      <c r="CN7" s="62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241.66200000000001</v>
      </c>
      <c r="EJ7">
        <v>-31.721</v>
      </c>
      <c r="EK7">
        <v>-7.8079999999999998</v>
      </c>
      <c r="EL7">
        <v>-19.920999999999999</v>
      </c>
      <c r="EM7">
        <v>-1.829</v>
      </c>
      <c r="EN7">
        <v>0</v>
      </c>
      <c r="EO7">
        <v>81.491</v>
      </c>
      <c r="EP7">
        <v>0</v>
      </c>
      <c r="EQ7">
        <v>20998.996999999999</v>
      </c>
      <c r="ER7">
        <v>-637.78499999999997</v>
      </c>
      <c r="ES7">
        <v>-1194.048</v>
      </c>
      <c r="ET7">
        <v>-271.94499999999999</v>
      </c>
      <c r="EU7">
        <v>-65.260000000000005</v>
      </c>
      <c r="EV7">
        <v>0</v>
      </c>
      <c r="EW7">
        <v>-3545.424</v>
      </c>
      <c r="EX7">
        <v>0</v>
      </c>
      <c r="EY7">
        <v>11.409000000000001</v>
      </c>
      <c r="EZ7">
        <v>-8.8999999999999996E-2</v>
      </c>
      <c r="FA7">
        <v>-1.161</v>
      </c>
      <c r="FB7">
        <v>-9.5000000000000001E-2</v>
      </c>
      <c r="FC7">
        <v>0</v>
      </c>
      <c r="FD7">
        <v>0</v>
      </c>
      <c r="FE7">
        <v>-2.5</v>
      </c>
      <c r="FF7">
        <v>0</v>
      </c>
      <c r="FG7">
        <v>-11528.861000000001</v>
      </c>
      <c r="FH7">
        <v>-114.127</v>
      </c>
      <c r="FI7">
        <v>-37.651000000000003</v>
      </c>
      <c r="FJ7">
        <v>-7.9349999999999996</v>
      </c>
      <c r="FK7">
        <v>-0.61599999999999999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O7">
        <f>SUM(E7:GM7)</f>
        <v>38327.167000000001</v>
      </c>
      <c r="GP7">
        <f>GO7-SUM(FG7:FL7)</f>
        <v>50016.357000000004</v>
      </c>
      <c r="GQ7" s="72">
        <f>100*SUM(CJ7:CN7)/GP7</f>
        <v>0</v>
      </c>
    </row>
    <row r="8" spans="1:199">
      <c r="A8" s="54">
        <v>2</v>
      </c>
      <c r="B8" s="55" t="s">
        <v>360</v>
      </c>
      <c r="C8" s="56" t="s">
        <v>361</v>
      </c>
      <c r="D8">
        <v>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3667.779</v>
      </c>
      <c r="W8">
        <v>0</v>
      </c>
      <c r="X8">
        <v>108.758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3362.4969999999998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212.011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-206.77</v>
      </c>
      <c r="CE8">
        <v>0</v>
      </c>
      <c r="CF8">
        <v>-12.166</v>
      </c>
      <c r="CG8">
        <v>0</v>
      </c>
      <c r="CH8">
        <v>-58.725999999999999</v>
      </c>
      <c r="CI8">
        <v>-1718.807</v>
      </c>
      <c r="CJ8" s="62">
        <v>0</v>
      </c>
      <c r="CK8" s="62">
        <v>0</v>
      </c>
      <c r="CL8" s="62">
        <v>0</v>
      </c>
      <c r="CM8" s="62">
        <v>0</v>
      </c>
      <c r="CN8" s="62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9.9179999999999993</v>
      </c>
      <c r="EJ8">
        <v>0</v>
      </c>
      <c r="EK8">
        <v>115.241</v>
      </c>
      <c r="EL8">
        <v>0</v>
      </c>
      <c r="EM8">
        <v>4.3579999999999997</v>
      </c>
      <c r="EN8">
        <v>0</v>
      </c>
      <c r="EO8">
        <v>16.465</v>
      </c>
      <c r="EP8">
        <v>0</v>
      </c>
      <c r="EQ8">
        <v>1312.6010000000001</v>
      </c>
      <c r="ER8">
        <v>0</v>
      </c>
      <c r="ES8">
        <v>-40.405000000000001</v>
      </c>
      <c r="ET8">
        <v>0</v>
      </c>
      <c r="EU8">
        <v>-1.669</v>
      </c>
      <c r="EV8">
        <v>0</v>
      </c>
      <c r="EW8">
        <v>-10.757999999999999</v>
      </c>
      <c r="EX8">
        <v>0</v>
      </c>
      <c r="EY8">
        <v>5.5350000000000001</v>
      </c>
      <c r="EZ8">
        <v>0</v>
      </c>
      <c r="FA8">
        <v>-0.3</v>
      </c>
      <c r="FB8">
        <v>0</v>
      </c>
      <c r="FC8">
        <v>0</v>
      </c>
      <c r="FD8">
        <v>0</v>
      </c>
      <c r="FE8">
        <v>-0.10199999999999999</v>
      </c>
      <c r="FF8">
        <v>0</v>
      </c>
      <c r="FG8">
        <v>-2642.81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O8">
        <f t="shared" ref="GO8:GO71" si="0">SUM(E8:GM8)</f>
        <v>4122.6499999999996</v>
      </c>
      <c r="GP8">
        <f t="shared" ref="GP8:GP71" si="1">GO8-SUM(FG8:FL8)</f>
        <v>6765.4599999999991</v>
      </c>
      <c r="GQ8" s="72">
        <f t="shared" ref="GQ8:GQ71" si="2">100*SUM(CJ8:CN8)/GP8</f>
        <v>0</v>
      </c>
    </row>
    <row r="9" spans="1:199">
      <c r="A9" s="54">
        <v>3</v>
      </c>
      <c r="B9" s="55" t="s">
        <v>362</v>
      </c>
      <c r="C9" s="56" t="s">
        <v>363</v>
      </c>
      <c r="D9">
        <v>3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 s="62">
        <v>0</v>
      </c>
      <c r="CK9" s="62">
        <v>0</v>
      </c>
      <c r="CL9" s="62">
        <v>0</v>
      </c>
      <c r="CM9" s="62">
        <v>0</v>
      </c>
      <c r="CN9" s="62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30.63</v>
      </c>
      <c r="EJ9">
        <v>-16.234999999999999</v>
      </c>
      <c r="EK9">
        <v>-10.279</v>
      </c>
      <c r="EL9">
        <v>0</v>
      </c>
      <c r="EM9">
        <v>0</v>
      </c>
      <c r="EN9">
        <v>0</v>
      </c>
      <c r="EO9">
        <v>-28.225999999999999</v>
      </c>
      <c r="EP9">
        <v>0</v>
      </c>
      <c r="EQ9">
        <v>257.62099999999998</v>
      </c>
      <c r="ER9">
        <v>-6.2E-2</v>
      </c>
      <c r="ES9">
        <v>-3.66</v>
      </c>
      <c r="ET9">
        <v>0</v>
      </c>
      <c r="EU9">
        <v>0</v>
      </c>
      <c r="EV9">
        <v>0</v>
      </c>
      <c r="EW9">
        <v>-30.109000000000002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-1515.123</v>
      </c>
      <c r="FH9">
        <v>-111.58799999999999</v>
      </c>
      <c r="FI9">
        <v>-36.813000000000002</v>
      </c>
      <c r="FJ9">
        <v>-1.0089999999999999</v>
      </c>
      <c r="FK9">
        <v>-0.60299999999999998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O9">
        <f t="shared" si="0"/>
        <v>-1465.4560000000004</v>
      </c>
      <c r="GP9">
        <f t="shared" si="1"/>
        <v>199.67999999999984</v>
      </c>
      <c r="GQ9" s="72">
        <f t="shared" si="2"/>
        <v>0</v>
      </c>
    </row>
    <row r="10" spans="1:199">
      <c r="A10" s="54">
        <v>4</v>
      </c>
      <c r="B10" s="55" t="s">
        <v>364</v>
      </c>
      <c r="C10" s="56" t="s">
        <v>365</v>
      </c>
      <c r="D10">
        <v>4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 s="62">
        <v>0</v>
      </c>
      <c r="CK10" s="62">
        <v>0</v>
      </c>
      <c r="CL10" s="62">
        <v>0</v>
      </c>
      <c r="CM10" s="62">
        <v>0</v>
      </c>
      <c r="CN10" s="62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136.976</v>
      </c>
      <c r="EJ10">
        <v>-3.371</v>
      </c>
      <c r="EK10">
        <v>-14.86</v>
      </c>
      <c r="EL10">
        <v>0</v>
      </c>
      <c r="EM10">
        <v>0</v>
      </c>
      <c r="EN10">
        <v>0</v>
      </c>
      <c r="EO10">
        <v>-2.093</v>
      </c>
      <c r="EP10">
        <v>0</v>
      </c>
      <c r="EQ10">
        <v>1442.0989999999999</v>
      </c>
      <c r="ER10">
        <v>-11.737</v>
      </c>
      <c r="ES10">
        <v>-63.212000000000003</v>
      </c>
      <c r="ET10">
        <v>0</v>
      </c>
      <c r="EU10">
        <v>0</v>
      </c>
      <c r="EV10">
        <v>0</v>
      </c>
      <c r="EW10">
        <v>-12.691000000000001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-187.602</v>
      </c>
      <c r="FH10">
        <v>-8.7449999999999992</v>
      </c>
      <c r="FI10">
        <v>-2.8849999999999998</v>
      </c>
      <c r="FJ10">
        <v>0</v>
      </c>
      <c r="FK10">
        <v>-4.7E-2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O10">
        <f t="shared" si="0"/>
        <v>1271.8319999999999</v>
      </c>
      <c r="GP10">
        <f t="shared" si="1"/>
        <v>1471.1109999999999</v>
      </c>
      <c r="GQ10" s="72">
        <f t="shared" si="2"/>
        <v>0</v>
      </c>
    </row>
    <row r="11" spans="1:199">
      <c r="A11" s="54">
        <v>5</v>
      </c>
      <c r="B11" s="55" t="s">
        <v>366</v>
      </c>
      <c r="C11" s="56" t="s">
        <v>367</v>
      </c>
      <c r="D11">
        <v>5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3570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3075</v>
      </c>
      <c r="BD11">
        <v>0</v>
      </c>
      <c r="BE11">
        <v>0</v>
      </c>
      <c r="BF11">
        <v>0</v>
      </c>
      <c r="BG11">
        <v>0</v>
      </c>
      <c r="BH11">
        <v>40.003999999999998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-87</v>
      </c>
      <c r="CE11">
        <v>0</v>
      </c>
      <c r="CF11">
        <v>-6</v>
      </c>
      <c r="CG11">
        <v>0</v>
      </c>
      <c r="CH11">
        <v>-849</v>
      </c>
      <c r="CI11">
        <v>-930</v>
      </c>
      <c r="CJ11" s="62">
        <v>0</v>
      </c>
      <c r="CK11" s="62">
        <v>0</v>
      </c>
      <c r="CL11" s="62">
        <v>0</v>
      </c>
      <c r="CM11" s="62">
        <v>0</v>
      </c>
      <c r="CN11" s="62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52.619</v>
      </c>
      <c r="EJ11">
        <v>-1.8520000000000001</v>
      </c>
      <c r="EK11">
        <v>-8.5329999999999995</v>
      </c>
      <c r="EL11">
        <v>0</v>
      </c>
      <c r="EM11">
        <v>-1.8520000000000001</v>
      </c>
      <c r="EN11">
        <v>0</v>
      </c>
      <c r="EO11">
        <v>-22.536999999999999</v>
      </c>
      <c r="EP11">
        <v>0</v>
      </c>
      <c r="EQ11">
        <v>2619.69</v>
      </c>
      <c r="ER11">
        <v>-0.75700000000000001</v>
      </c>
      <c r="ES11">
        <v>-71.025999999999996</v>
      </c>
      <c r="ET11">
        <v>0</v>
      </c>
      <c r="EU11">
        <v>-3.6560000000000001</v>
      </c>
      <c r="EV11">
        <v>0</v>
      </c>
      <c r="EW11">
        <v>-241.24100000000001</v>
      </c>
      <c r="EX11">
        <v>0</v>
      </c>
      <c r="EY11">
        <v>2.6070000000000002</v>
      </c>
      <c r="EZ11">
        <v>0</v>
      </c>
      <c r="FA11">
        <v>-9.2999999999999999E-2</v>
      </c>
      <c r="FB11">
        <v>-0.109</v>
      </c>
      <c r="FC11">
        <v>0</v>
      </c>
      <c r="FD11">
        <v>0</v>
      </c>
      <c r="FE11">
        <v>-0.26500000000000001</v>
      </c>
      <c r="FF11">
        <v>0</v>
      </c>
      <c r="FG11">
        <v>-8794.0450000000001</v>
      </c>
      <c r="FH11">
        <v>-26.484000000000002</v>
      </c>
      <c r="FI11">
        <v>-8.7370000000000001</v>
      </c>
      <c r="FJ11">
        <v>-1.74</v>
      </c>
      <c r="FK11">
        <v>-0.14299999999999999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O11">
        <f t="shared" si="0"/>
        <v>-1695.1500000000012</v>
      </c>
      <c r="GP11">
        <f t="shared" si="1"/>
        <v>7135.998999999998</v>
      </c>
      <c r="GQ11" s="72">
        <f t="shared" si="2"/>
        <v>0</v>
      </c>
    </row>
    <row r="12" spans="1:199">
      <c r="A12" s="54">
        <v>6</v>
      </c>
      <c r="B12" s="55" t="s">
        <v>368</v>
      </c>
      <c r="C12" s="56" t="s">
        <v>369</v>
      </c>
      <c r="D12">
        <v>6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343.96199999999999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 s="62">
        <v>0</v>
      </c>
      <c r="CK12" s="62">
        <v>0</v>
      </c>
      <c r="CL12" s="62">
        <v>0</v>
      </c>
      <c r="CM12" s="62">
        <v>0</v>
      </c>
      <c r="CN12" s="6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22.599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-118.435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O12">
        <f t="shared" si="0"/>
        <v>248.12599999999998</v>
      </c>
      <c r="GP12">
        <f t="shared" si="1"/>
        <v>366.56099999999998</v>
      </c>
      <c r="GQ12" s="72">
        <f t="shared" si="2"/>
        <v>0</v>
      </c>
    </row>
    <row r="13" spans="1:199">
      <c r="A13" s="54">
        <v>7</v>
      </c>
      <c r="B13" s="55" t="s">
        <v>370</v>
      </c>
      <c r="C13" s="56" t="s">
        <v>59</v>
      </c>
      <c r="D13">
        <v>7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 s="62">
        <v>0</v>
      </c>
      <c r="CK13" s="62">
        <v>0</v>
      </c>
      <c r="CL13" s="62">
        <v>0</v>
      </c>
      <c r="CM13" s="62">
        <v>0</v>
      </c>
      <c r="CN13" s="62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-2766.1779999999999</v>
      </c>
      <c r="EJ13">
        <v>0.88600000000000001</v>
      </c>
      <c r="EK13">
        <v>4.6539999999999999</v>
      </c>
      <c r="EL13">
        <v>1.0820000000000001</v>
      </c>
      <c r="EM13">
        <v>0</v>
      </c>
      <c r="EN13">
        <v>0</v>
      </c>
      <c r="EO13">
        <v>52.52</v>
      </c>
      <c r="EP13">
        <v>0</v>
      </c>
      <c r="EQ13">
        <v>1533.7059999999999</v>
      </c>
      <c r="ER13">
        <v>-0.57099999999999995</v>
      </c>
      <c r="ES13">
        <v>-7.6289999999999996</v>
      </c>
      <c r="ET13">
        <v>-5.8369999999999997</v>
      </c>
      <c r="EU13">
        <v>0</v>
      </c>
      <c r="EV13">
        <v>-61.66</v>
      </c>
      <c r="EW13">
        <v>-16.010000000000002</v>
      </c>
      <c r="EX13">
        <v>0</v>
      </c>
      <c r="EY13">
        <v>5.8999999999999997E-2</v>
      </c>
      <c r="EZ13">
        <v>0</v>
      </c>
      <c r="FA13">
        <v>0</v>
      </c>
      <c r="FB13">
        <v>0</v>
      </c>
      <c r="FC13">
        <v>-5.8999999999999997E-2</v>
      </c>
      <c r="FD13">
        <v>0</v>
      </c>
      <c r="FE13">
        <v>0</v>
      </c>
      <c r="FF13">
        <v>0</v>
      </c>
      <c r="FG13">
        <v>-103914.568</v>
      </c>
      <c r="FH13">
        <v>-3045.085</v>
      </c>
      <c r="FI13">
        <v>-1004.588</v>
      </c>
      <c r="FJ13">
        <v>-106.313</v>
      </c>
      <c r="FK13">
        <v>-16.445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O13">
        <f t="shared" si="0"/>
        <v>-109352.03600000001</v>
      </c>
      <c r="GP13">
        <f t="shared" si="1"/>
        <v>-1265.0369999999966</v>
      </c>
      <c r="GQ13" s="72">
        <f t="shared" si="2"/>
        <v>0</v>
      </c>
    </row>
    <row r="14" spans="1:199">
      <c r="A14" s="54">
        <v>8</v>
      </c>
      <c r="B14" s="55" t="s">
        <v>371</v>
      </c>
      <c r="C14" s="56" t="s">
        <v>372</v>
      </c>
      <c r="D14">
        <v>8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153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-9.84</v>
      </c>
      <c r="CD14">
        <v>-8.6240000000000006</v>
      </c>
      <c r="CE14">
        <v>-0.76400000000000001</v>
      </c>
      <c r="CF14">
        <v>0</v>
      </c>
      <c r="CG14">
        <v>0</v>
      </c>
      <c r="CH14">
        <v>-1.6830000000000001</v>
      </c>
      <c r="CI14">
        <v>-61.552999999999997</v>
      </c>
      <c r="CJ14" s="62">
        <v>0</v>
      </c>
      <c r="CK14" s="62">
        <v>0</v>
      </c>
      <c r="CL14" s="62">
        <v>0</v>
      </c>
      <c r="CM14" s="62">
        <v>0</v>
      </c>
      <c r="CN14" s="62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-724.99400000000003</v>
      </c>
      <c r="EJ14">
        <v>-114.116</v>
      </c>
      <c r="EK14">
        <v>-16.539000000000001</v>
      </c>
      <c r="EL14">
        <v>-2.806</v>
      </c>
      <c r="EM14">
        <v>0</v>
      </c>
      <c r="EN14">
        <v>0</v>
      </c>
      <c r="EO14">
        <v>-8.0350000000000001</v>
      </c>
      <c r="EP14">
        <v>0</v>
      </c>
      <c r="EQ14">
        <v>2002.258</v>
      </c>
      <c r="ER14">
        <v>-578.41200000000003</v>
      </c>
      <c r="ES14">
        <v>-100.935</v>
      </c>
      <c r="ET14">
        <v>-9.2460000000000004</v>
      </c>
      <c r="EU14">
        <v>0</v>
      </c>
      <c r="EV14">
        <v>0</v>
      </c>
      <c r="EW14">
        <v>-44.652999999999999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-600</v>
      </c>
      <c r="FH14">
        <v>-58.515999999999998</v>
      </c>
      <c r="FI14">
        <v>-19.123000000000001</v>
      </c>
      <c r="FJ14">
        <v>0</v>
      </c>
      <c r="FK14">
        <v>-0.68200000000000005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O14">
        <f t="shared" si="0"/>
        <v>-205.26299999999986</v>
      </c>
      <c r="GP14">
        <f t="shared" si="1"/>
        <v>473.05800000000016</v>
      </c>
      <c r="GQ14" s="72">
        <f t="shared" si="2"/>
        <v>0</v>
      </c>
    </row>
    <row r="15" spans="1:199">
      <c r="A15" s="54">
        <v>9</v>
      </c>
      <c r="B15" s="55" t="s">
        <v>373</v>
      </c>
      <c r="C15" s="56" t="s">
        <v>374</v>
      </c>
      <c r="D15">
        <v>9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 s="62">
        <v>0</v>
      </c>
      <c r="CK15" s="62">
        <v>0</v>
      </c>
      <c r="CL15" s="62">
        <v>0</v>
      </c>
      <c r="CM15" s="62">
        <v>0</v>
      </c>
      <c r="CN15" s="62">
        <v>0</v>
      </c>
      <c r="CO15">
        <v>0</v>
      </c>
      <c r="CP15">
        <v>0</v>
      </c>
      <c r="CQ15">
        <v>53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-8</v>
      </c>
      <c r="DN15">
        <v>0</v>
      </c>
      <c r="DO15">
        <v>0</v>
      </c>
      <c r="DP15">
        <v>0</v>
      </c>
      <c r="DQ15">
        <v>-1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14.266</v>
      </c>
      <c r="EJ15">
        <v>7.1079999999999997</v>
      </c>
      <c r="EK15">
        <v>-37.734000000000002</v>
      </c>
      <c r="EL15">
        <v>-2.7909999999999999</v>
      </c>
      <c r="EM15">
        <v>0</v>
      </c>
      <c r="EN15">
        <v>0</v>
      </c>
      <c r="EO15">
        <v>-3.8109999999999999</v>
      </c>
      <c r="EP15">
        <v>0</v>
      </c>
      <c r="EQ15">
        <v>1018.941</v>
      </c>
      <c r="ER15">
        <v>-31.314</v>
      </c>
      <c r="ES15">
        <v>-112.29</v>
      </c>
      <c r="ET15">
        <v>-3.23</v>
      </c>
      <c r="EU15">
        <v>0</v>
      </c>
      <c r="EV15">
        <v>0</v>
      </c>
      <c r="EW15">
        <v>-9.0239999999999991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1700</v>
      </c>
      <c r="FH15">
        <v>-120.05800000000001</v>
      </c>
      <c r="FI15">
        <v>-39.235999999999997</v>
      </c>
      <c r="FJ15">
        <v>-0.124</v>
      </c>
      <c r="FK15">
        <v>-1.399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O15">
        <f t="shared" si="0"/>
        <v>2423.3040000000005</v>
      </c>
      <c r="GP15">
        <f t="shared" si="1"/>
        <v>884.12100000000055</v>
      </c>
      <c r="GQ15" s="72">
        <f t="shared" si="2"/>
        <v>0</v>
      </c>
    </row>
    <row r="16" spans="1:199">
      <c r="A16" s="54">
        <v>10</v>
      </c>
      <c r="B16" s="55" t="s">
        <v>375</v>
      </c>
      <c r="C16" s="56" t="s">
        <v>376</v>
      </c>
      <c r="D16">
        <v>10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31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48.670999999999999</v>
      </c>
      <c r="AG16">
        <v>11.992000000000001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-2.16</v>
      </c>
      <c r="CD16">
        <v>-36.375999999999998</v>
      </c>
      <c r="CE16">
        <v>-0.23599999999999999</v>
      </c>
      <c r="CF16">
        <v>0</v>
      </c>
      <c r="CG16">
        <v>0</v>
      </c>
      <c r="CH16">
        <v>-0.317</v>
      </c>
      <c r="CI16">
        <v>-28.446999999999999</v>
      </c>
      <c r="CJ16" s="62">
        <v>0</v>
      </c>
      <c r="CK16" s="62">
        <v>0</v>
      </c>
      <c r="CL16" s="62">
        <v>0</v>
      </c>
      <c r="CM16" s="62">
        <v>0</v>
      </c>
      <c r="CN16" s="62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103.19799999999999</v>
      </c>
      <c r="EJ16">
        <v>11.128</v>
      </c>
      <c r="EK16">
        <v>92.894999999999996</v>
      </c>
      <c r="EL16">
        <v>-4.6239999999999997</v>
      </c>
      <c r="EM16">
        <v>0</v>
      </c>
      <c r="EN16">
        <v>0</v>
      </c>
      <c r="EO16">
        <v>-4.0970000000000004</v>
      </c>
      <c r="EP16">
        <v>0</v>
      </c>
      <c r="EQ16">
        <v>1231.44</v>
      </c>
      <c r="ER16">
        <v>-93.069000000000003</v>
      </c>
      <c r="ES16">
        <v>-551.31100000000004</v>
      </c>
      <c r="ET16">
        <v>-3.101</v>
      </c>
      <c r="EU16">
        <v>0</v>
      </c>
      <c r="EV16">
        <v>0</v>
      </c>
      <c r="EW16">
        <v>-11.053000000000001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-1206.296</v>
      </c>
      <c r="FH16">
        <v>-218.13300000000001</v>
      </c>
      <c r="FI16">
        <v>-71.287000000000006</v>
      </c>
      <c r="FJ16">
        <v>-2.6040000000000001</v>
      </c>
      <c r="FK16">
        <v>-2.5419999999999998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O16">
        <f t="shared" si="0"/>
        <v>-705.32900000000018</v>
      </c>
      <c r="GP16">
        <f t="shared" si="1"/>
        <v>795.5329999999999</v>
      </c>
      <c r="GQ16" s="72">
        <f t="shared" si="2"/>
        <v>0</v>
      </c>
    </row>
    <row r="17" spans="1:199">
      <c r="A17" s="54">
        <v>11</v>
      </c>
      <c r="B17" s="55" t="s">
        <v>377</v>
      </c>
      <c r="C17" s="56" t="s">
        <v>63</v>
      </c>
      <c r="D17">
        <v>11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 s="62">
        <v>0</v>
      </c>
      <c r="CK17" s="62">
        <v>0</v>
      </c>
      <c r="CL17" s="62">
        <v>0</v>
      </c>
      <c r="CM17" s="62">
        <v>0</v>
      </c>
      <c r="CN17" s="62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174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23741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O17">
        <f t="shared" si="0"/>
        <v>23915</v>
      </c>
      <c r="GP17">
        <f t="shared" si="1"/>
        <v>23915</v>
      </c>
      <c r="GQ17" s="72">
        <f t="shared" si="2"/>
        <v>0</v>
      </c>
    </row>
    <row r="18" spans="1:199">
      <c r="A18" s="54">
        <v>12</v>
      </c>
      <c r="B18" s="55" t="s">
        <v>378</v>
      </c>
      <c r="C18" s="56" t="s">
        <v>379</v>
      </c>
      <c r="D18">
        <v>12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98359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 s="62">
        <v>0</v>
      </c>
      <c r="CK18" s="62">
        <v>0</v>
      </c>
      <c r="CL18" s="62">
        <v>0</v>
      </c>
      <c r="CM18" s="62">
        <v>0</v>
      </c>
      <c r="CN18" s="62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366.75799999999998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145.36000000000001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-2841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O18">
        <f t="shared" si="0"/>
        <v>96030.118000000002</v>
      </c>
      <c r="GP18">
        <f t="shared" si="1"/>
        <v>98871.118000000002</v>
      </c>
      <c r="GQ18" s="72">
        <f t="shared" si="2"/>
        <v>0</v>
      </c>
    </row>
    <row r="19" spans="1:199">
      <c r="A19" s="54">
        <v>13</v>
      </c>
      <c r="B19" s="55" t="s">
        <v>380</v>
      </c>
      <c r="C19" s="56" t="s">
        <v>381</v>
      </c>
      <c r="D19">
        <v>13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39212.841999999997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 s="62">
        <v>0</v>
      </c>
      <c r="CK19" s="62">
        <v>0</v>
      </c>
      <c r="CL19" s="62">
        <v>0</v>
      </c>
      <c r="CM19" s="62">
        <v>0</v>
      </c>
      <c r="CN19" s="62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60.552999999999997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O19">
        <f t="shared" si="0"/>
        <v>39273.394999999997</v>
      </c>
      <c r="GP19">
        <f t="shared" si="1"/>
        <v>39273.394999999997</v>
      </c>
      <c r="GQ19" s="72">
        <f t="shared" si="2"/>
        <v>0</v>
      </c>
    </row>
    <row r="20" spans="1:199">
      <c r="A20" s="54">
        <v>14</v>
      </c>
      <c r="B20" s="55" t="s">
        <v>382</v>
      </c>
      <c r="C20" s="56" t="s">
        <v>383</v>
      </c>
      <c r="D20">
        <v>14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23156</v>
      </c>
      <c r="AQ20">
        <v>0</v>
      </c>
      <c r="AR20">
        <v>57.158000000000001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 s="62">
        <v>0</v>
      </c>
      <c r="CK20" s="62">
        <v>0</v>
      </c>
      <c r="CL20" s="62">
        <v>0</v>
      </c>
      <c r="CM20" s="62">
        <v>0</v>
      </c>
      <c r="CN20" s="62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81.33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O20">
        <f t="shared" si="0"/>
        <v>23294.488000000001</v>
      </c>
      <c r="GP20">
        <f t="shared" si="1"/>
        <v>23294.488000000001</v>
      </c>
      <c r="GQ20" s="72">
        <f t="shared" si="2"/>
        <v>0</v>
      </c>
    </row>
    <row r="21" spans="1:199">
      <c r="A21" s="54">
        <v>15</v>
      </c>
      <c r="B21" s="57" t="s">
        <v>384</v>
      </c>
      <c r="C21" s="56" t="s">
        <v>67</v>
      </c>
      <c r="D21">
        <v>15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 s="62">
        <v>0</v>
      </c>
      <c r="CK21" s="62">
        <v>0</v>
      </c>
      <c r="CL21" s="62">
        <v>0</v>
      </c>
      <c r="CM21" s="62">
        <v>0</v>
      </c>
      <c r="CN21" s="62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293061.07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375430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72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16372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15363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178489.38800000001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O21">
        <f t="shared" si="0"/>
        <v>878787.4580000001</v>
      </c>
      <c r="GP21">
        <f t="shared" si="1"/>
        <v>878787.4580000001</v>
      </c>
      <c r="GQ21" s="72">
        <f t="shared" si="2"/>
        <v>0</v>
      </c>
    </row>
    <row r="22" spans="1:199">
      <c r="A22" s="54">
        <v>16</v>
      </c>
      <c r="B22" s="55" t="s">
        <v>385</v>
      </c>
      <c r="C22" s="56" t="s">
        <v>386</v>
      </c>
      <c r="D22">
        <v>16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15870.146000000001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-20.684999999999999</v>
      </c>
      <c r="CD22">
        <v>-168.49199999999999</v>
      </c>
      <c r="CE22">
        <v>-17.696999999999999</v>
      </c>
      <c r="CF22">
        <v>-0.47199999999999998</v>
      </c>
      <c r="CG22">
        <v>0</v>
      </c>
      <c r="CH22">
        <v>-2027.4849999999999</v>
      </c>
      <c r="CI22">
        <v>-4806.3779999999997</v>
      </c>
      <c r="CJ22" s="62">
        <v>0</v>
      </c>
      <c r="CK22" s="62">
        <v>0</v>
      </c>
      <c r="CL22" s="62">
        <v>0</v>
      </c>
      <c r="CM22" s="62">
        <v>0</v>
      </c>
      <c r="CN22" s="6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347.06900000000002</v>
      </c>
      <c r="EJ22">
        <v>-1.5569999999999999</v>
      </c>
      <c r="EK22">
        <v>-5.7279999999999998</v>
      </c>
      <c r="EL22">
        <v>-0.81</v>
      </c>
      <c r="EM22">
        <v>0</v>
      </c>
      <c r="EN22">
        <v>0</v>
      </c>
      <c r="EO22">
        <v>-50.475000000000001</v>
      </c>
      <c r="EP22">
        <v>0</v>
      </c>
      <c r="EQ22">
        <v>1633.72</v>
      </c>
      <c r="ER22">
        <v>-6.4660000000000002</v>
      </c>
      <c r="ES22">
        <v>-26.614999999999998</v>
      </c>
      <c r="ET22">
        <v>-2.0409999999999999</v>
      </c>
      <c r="EU22">
        <v>0</v>
      </c>
      <c r="EV22">
        <v>0</v>
      </c>
      <c r="EW22">
        <v>-186.13800000000001</v>
      </c>
      <c r="EX22">
        <v>0</v>
      </c>
      <c r="EY22">
        <v>37.261000000000003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-355.43900000000002</v>
      </c>
      <c r="FH22">
        <v>-12.834</v>
      </c>
      <c r="FI22">
        <v>-4.234</v>
      </c>
      <c r="FJ22">
        <v>-0.38400000000000001</v>
      </c>
      <c r="FK22">
        <v>-6.9000000000000006E-2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O22">
        <f t="shared" si="0"/>
        <v>10194.197</v>
      </c>
      <c r="GP22">
        <f t="shared" si="1"/>
        <v>10567.156999999999</v>
      </c>
      <c r="GQ22" s="72">
        <f t="shared" si="2"/>
        <v>0</v>
      </c>
    </row>
    <row r="23" spans="1:199">
      <c r="A23" s="54">
        <v>17</v>
      </c>
      <c r="B23" s="55" t="s">
        <v>387</v>
      </c>
      <c r="C23" s="56" t="s">
        <v>388</v>
      </c>
      <c r="D23">
        <v>17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18011.080000000002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22.132999999999999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571.74400000000003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-100.08199999999999</v>
      </c>
      <c r="CD23">
        <v>-239.309</v>
      </c>
      <c r="CE23">
        <v>-2.665</v>
      </c>
      <c r="CF23">
        <v>-2.2730000000000001</v>
      </c>
      <c r="CG23">
        <v>0</v>
      </c>
      <c r="CH23">
        <v>-1108.404</v>
      </c>
      <c r="CI23">
        <v>-4836.0029999999997</v>
      </c>
      <c r="CJ23" s="62">
        <v>0</v>
      </c>
      <c r="CK23" s="62">
        <v>0</v>
      </c>
      <c r="CL23" s="62">
        <v>0</v>
      </c>
      <c r="CM23" s="62">
        <v>0</v>
      </c>
      <c r="CN23" s="62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52.963999999999999</v>
      </c>
      <c r="EJ23">
        <v>-32.713000000000001</v>
      </c>
      <c r="EK23">
        <v>-26.54</v>
      </c>
      <c r="EL23">
        <v>0</v>
      </c>
      <c r="EM23">
        <v>0</v>
      </c>
      <c r="EN23">
        <v>0</v>
      </c>
      <c r="EO23">
        <v>-80.049000000000007</v>
      </c>
      <c r="EP23">
        <v>0</v>
      </c>
      <c r="EQ23">
        <v>6135.7809999999999</v>
      </c>
      <c r="ER23">
        <v>-217.34700000000001</v>
      </c>
      <c r="ES23">
        <v>-123.47799999999999</v>
      </c>
      <c r="ET23">
        <v>-1.006</v>
      </c>
      <c r="EU23">
        <v>-1.4650000000000001</v>
      </c>
      <c r="EV23">
        <v>0</v>
      </c>
      <c r="EW23">
        <v>-343.65300000000002</v>
      </c>
      <c r="EX23">
        <v>0</v>
      </c>
      <c r="EY23">
        <v>1.236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-9.4E-2</v>
      </c>
      <c r="FF23">
        <v>0</v>
      </c>
      <c r="FG23">
        <v>-2284.3319999999999</v>
      </c>
      <c r="FH23">
        <v>-140.77500000000001</v>
      </c>
      <c r="FI23">
        <v>-46.442</v>
      </c>
      <c r="FJ23">
        <v>-33.4</v>
      </c>
      <c r="FK23">
        <v>-0.76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O23">
        <f t="shared" si="0"/>
        <v>15174.148000000001</v>
      </c>
      <c r="GP23">
        <f t="shared" si="1"/>
        <v>17679.857</v>
      </c>
      <c r="GQ23" s="72">
        <f t="shared" si="2"/>
        <v>0</v>
      </c>
    </row>
    <row r="24" spans="1:199">
      <c r="A24" s="54">
        <v>18</v>
      </c>
      <c r="B24" s="55" t="s">
        <v>389</v>
      </c>
      <c r="C24" s="56" t="s">
        <v>390</v>
      </c>
      <c r="D24">
        <v>18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27890.330999999998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158.36799999999999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-27.989000000000001</v>
      </c>
      <c r="CD24">
        <v>-349.06900000000002</v>
      </c>
      <c r="CE24">
        <v>-5.694</v>
      </c>
      <c r="CF24">
        <v>-11.801</v>
      </c>
      <c r="CG24">
        <v>0</v>
      </c>
      <c r="CH24">
        <v>-1828.8440000000001</v>
      </c>
      <c r="CI24">
        <v>-7605.8469999999998</v>
      </c>
      <c r="CJ24" s="62">
        <v>0</v>
      </c>
      <c r="CK24" s="62">
        <v>0</v>
      </c>
      <c r="CL24" s="62">
        <v>0</v>
      </c>
      <c r="CM24" s="62">
        <v>0</v>
      </c>
      <c r="CN24" s="62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4.0599999999999996</v>
      </c>
      <c r="EJ24">
        <v>0.97699999999999998</v>
      </c>
      <c r="EK24">
        <v>-7.7240000000000002</v>
      </c>
      <c r="EL24">
        <v>0</v>
      </c>
      <c r="EM24">
        <v>0</v>
      </c>
      <c r="EN24">
        <v>0</v>
      </c>
      <c r="EO24">
        <v>-28.85</v>
      </c>
      <c r="EP24">
        <v>0</v>
      </c>
      <c r="EQ24">
        <v>1011.303</v>
      </c>
      <c r="ER24">
        <v>-2.1240000000000001</v>
      </c>
      <c r="ES24">
        <v>-17.204000000000001</v>
      </c>
      <c r="ET24">
        <v>0</v>
      </c>
      <c r="EU24">
        <v>0</v>
      </c>
      <c r="EV24">
        <v>0</v>
      </c>
      <c r="EW24">
        <v>-107.4</v>
      </c>
      <c r="EX24">
        <v>0</v>
      </c>
      <c r="EY24">
        <v>16.841000000000001</v>
      </c>
      <c r="EZ24">
        <v>0</v>
      </c>
      <c r="FA24">
        <v>-0.19600000000000001</v>
      </c>
      <c r="FB24">
        <v>-0.16900000000000001</v>
      </c>
      <c r="FC24">
        <v>-0.309</v>
      </c>
      <c r="FD24">
        <v>0</v>
      </c>
      <c r="FE24">
        <v>-1.4079999999999999</v>
      </c>
      <c r="FF24">
        <v>0</v>
      </c>
      <c r="FG24">
        <v>-2808.5909999999999</v>
      </c>
      <c r="FH24">
        <v>-112.235</v>
      </c>
      <c r="FI24">
        <v>-37.027000000000001</v>
      </c>
      <c r="FJ24">
        <v>-45.749000000000002</v>
      </c>
      <c r="FK24">
        <v>-0.60599999999999998</v>
      </c>
      <c r="FL24">
        <v>-83.516999999999996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O24">
        <f t="shared" si="0"/>
        <v>15999.526999999993</v>
      </c>
      <c r="GP24">
        <f t="shared" si="1"/>
        <v>19087.251999999993</v>
      </c>
      <c r="GQ24" s="72">
        <f t="shared" si="2"/>
        <v>0</v>
      </c>
    </row>
    <row r="25" spans="1:199">
      <c r="A25" s="54">
        <v>19</v>
      </c>
      <c r="B25" s="55" t="s">
        <v>391</v>
      </c>
      <c r="C25" s="56" t="s">
        <v>392</v>
      </c>
      <c r="D25">
        <v>19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56066.260999999999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1118.671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-183.49799999999999</v>
      </c>
      <c r="CD25">
        <v>-708.976</v>
      </c>
      <c r="CE25">
        <v>-10.083</v>
      </c>
      <c r="CF25">
        <v>-23.486000000000001</v>
      </c>
      <c r="CG25">
        <v>0</v>
      </c>
      <c r="CH25">
        <v>-4128.4369999999999</v>
      </c>
      <c r="CI25">
        <v>-15945.222</v>
      </c>
      <c r="CJ25" s="62">
        <v>0</v>
      </c>
      <c r="CK25" s="62">
        <v>0</v>
      </c>
      <c r="CL25" s="62">
        <v>0</v>
      </c>
      <c r="CM25" s="62">
        <v>0</v>
      </c>
      <c r="CN25" s="62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281.59800000000001</v>
      </c>
      <c r="EJ25">
        <v>26.91</v>
      </c>
      <c r="EK25">
        <v>85.314999999999998</v>
      </c>
      <c r="EL25">
        <v>2.5910000000000002</v>
      </c>
      <c r="EM25">
        <v>2.5910000000000002</v>
      </c>
      <c r="EN25">
        <v>0</v>
      </c>
      <c r="EO25">
        <v>603.78700000000003</v>
      </c>
      <c r="EP25">
        <v>0</v>
      </c>
      <c r="EQ25">
        <v>2935.91</v>
      </c>
      <c r="ER25">
        <v>-23.940999999999999</v>
      </c>
      <c r="ES25">
        <v>-47.631999999999998</v>
      </c>
      <c r="ET25">
        <v>-0.64600000000000002</v>
      </c>
      <c r="EU25">
        <v>-1.0389999999999999</v>
      </c>
      <c r="EV25">
        <v>0</v>
      </c>
      <c r="EW25">
        <v>-298.822</v>
      </c>
      <c r="EX25">
        <v>0</v>
      </c>
      <c r="EY25">
        <v>25.856000000000002</v>
      </c>
      <c r="EZ25">
        <v>0</v>
      </c>
      <c r="FA25">
        <v>-0.20399999999999999</v>
      </c>
      <c r="FB25">
        <v>0</v>
      </c>
      <c r="FC25">
        <v>0</v>
      </c>
      <c r="FD25">
        <v>0</v>
      </c>
      <c r="FE25">
        <v>-1.4590000000000001</v>
      </c>
      <c r="FF25">
        <v>0</v>
      </c>
      <c r="FG25">
        <v>-3247.643</v>
      </c>
      <c r="FH25">
        <v>-198.16200000000001</v>
      </c>
      <c r="FI25">
        <v>-65.375</v>
      </c>
      <c r="FJ25">
        <v>-131.51400000000001</v>
      </c>
      <c r="FK25">
        <v>-1.07</v>
      </c>
      <c r="FL25">
        <v>-24.31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O25">
        <f t="shared" si="0"/>
        <v>36107.971000000005</v>
      </c>
      <c r="GP25">
        <f t="shared" si="1"/>
        <v>39776.045000000006</v>
      </c>
      <c r="GQ25" s="72">
        <f t="shared" si="2"/>
        <v>0</v>
      </c>
    </row>
    <row r="26" spans="1:199">
      <c r="A26" s="54">
        <v>20</v>
      </c>
      <c r="B26" s="55" t="s">
        <v>393</v>
      </c>
      <c r="C26" s="56" t="s">
        <v>394</v>
      </c>
      <c r="D26">
        <v>20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43460.696000000004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1594.89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-15.061999999999999</v>
      </c>
      <c r="CD26">
        <v>-495.12900000000002</v>
      </c>
      <c r="CE26">
        <v>-9.8469999999999995</v>
      </c>
      <c r="CF26">
        <v>-19.715</v>
      </c>
      <c r="CG26">
        <v>0</v>
      </c>
      <c r="CH26">
        <v>-3082.1329999999998</v>
      </c>
      <c r="CI26">
        <v>-12191.165999999999</v>
      </c>
      <c r="CJ26" s="62">
        <v>0</v>
      </c>
      <c r="CK26" s="62">
        <v>0</v>
      </c>
      <c r="CL26" s="62">
        <v>0</v>
      </c>
      <c r="CM26" s="62">
        <v>0</v>
      </c>
      <c r="CN26" s="62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366.83699999999999</v>
      </c>
      <c r="EJ26">
        <v>0.73599999999999999</v>
      </c>
      <c r="EK26">
        <v>15.927</v>
      </c>
      <c r="EL26">
        <v>0</v>
      </c>
      <c r="EM26">
        <v>0</v>
      </c>
      <c r="EN26">
        <v>0</v>
      </c>
      <c r="EO26">
        <v>211.905</v>
      </c>
      <c r="EP26">
        <v>0</v>
      </c>
      <c r="EQ26">
        <v>1585.1559999999999</v>
      </c>
      <c r="ER26">
        <v>-1.99</v>
      </c>
      <c r="ES26">
        <v>-17.811</v>
      </c>
      <c r="ET26">
        <v>-0.27900000000000003</v>
      </c>
      <c r="EU26">
        <v>-0.46800000000000003</v>
      </c>
      <c r="EV26">
        <v>0</v>
      </c>
      <c r="EW26">
        <v>-271.50200000000001</v>
      </c>
      <c r="EX26">
        <v>0</v>
      </c>
      <c r="EY26">
        <v>33.082999999999998</v>
      </c>
      <c r="EZ26">
        <v>0</v>
      </c>
      <c r="FA26">
        <v>-0.28999999999999998</v>
      </c>
      <c r="FB26">
        <v>0</v>
      </c>
      <c r="FC26">
        <v>0</v>
      </c>
      <c r="FD26">
        <v>0</v>
      </c>
      <c r="FE26">
        <v>-2.633</v>
      </c>
      <c r="FF26">
        <v>0</v>
      </c>
      <c r="FG26">
        <v>-1313.41</v>
      </c>
      <c r="FH26">
        <v>-9.7119999999999997</v>
      </c>
      <c r="FI26">
        <v>-3.2040000000000002</v>
      </c>
      <c r="FJ26">
        <v>-8.0549999999999997</v>
      </c>
      <c r="FK26">
        <v>-5.1999999999999998E-2</v>
      </c>
      <c r="FL26">
        <v>-86.816000000000003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O26">
        <f t="shared" si="0"/>
        <v>29739.955999999998</v>
      </c>
      <c r="GP26">
        <f t="shared" si="1"/>
        <v>31161.204999999998</v>
      </c>
      <c r="GQ26" s="72">
        <f t="shared" si="2"/>
        <v>0</v>
      </c>
    </row>
    <row r="27" spans="1:199">
      <c r="A27" s="54">
        <v>21</v>
      </c>
      <c r="B27" s="55" t="s">
        <v>395</v>
      </c>
      <c r="C27" s="56" t="s">
        <v>396</v>
      </c>
      <c r="D27">
        <v>21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91706.187999999995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193.04400000000001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2244.6149999999998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-47.350999999999999</v>
      </c>
      <c r="CD27">
        <v>-1253.7159999999999</v>
      </c>
      <c r="CE27">
        <v>-3.859</v>
      </c>
      <c r="CF27">
        <v>-177.76400000000001</v>
      </c>
      <c r="CG27">
        <v>0</v>
      </c>
      <c r="CH27">
        <v>-4067.7510000000002</v>
      </c>
      <c r="CI27">
        <v>-24833.126</v>
      </c>
      <c r="CJ27" s="62">
        <v>0</v>
      </c>
      <c r="CK27" s="62">
        <v>0</v>
      </c>
      <c r="CL27" s="62">
        <v>0</v>
      </c>
      <c r="CM27" s="62">
        <v>0</v>
      </c>
      <c r="CN27" s="62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669.61400000000003</v>
      </c>
      <c r="EJ27">
        <v>-1.601</v>
      </c>
      <c r="EK27">
        <v>-5.0090000000000003</v>
      </c>
      <c r="EL27">
        <v>0</v>
      </c>
      <c r="EM27">
        <v>-1.849</v>
      </c>
      <c r="EN27">
        <v>0</v>
      </c>
      <c r="EO27">
        <v>5.125</v>
      </c>
      <c r="EP27">
        <v>0</v>
      </c>
      <c r="EQ27">
        <v>8680.4210000000003</v>
      </c>
      <c r="ER27">
        <v>-18.864999999999998</v>
      </c>
      <c r="ES27">
        <v>-190.626</v>
      </c>
      <c r="ET27">
        <v>0</v>
      </c>
      <c r="EU27">
        <v>-12.897</v>
      </c>
      <c r="EV27">
        <v>0</v>
      </c>
      <c r="EW27">
        <v>-651.16999999999996</v>
      </c>
      <c r="EX27">
        <v>0</v>
      </c>
      <c r="EY27">
        <v>111.63</v>
      </c>
      <c r="EZ27">
        <v>0</v>
      </c>
      <c r="FA27">
        <v>-1.7989999999999999</v>
      </c>
      <c r="FB27">
        <v>-0.38700000000000001</v>
      </c>
      <c r="FC27">
        <v>-0.108</v>
      </c>
      <c r="FD27">
        <v>0</v>
      </c>
      <c r="FE27">
        <v>-6.3220000000000001</v>
      </c>
      <c r="FF27">
        <v>0</v>
      </c>
      <c r="FG27">
        <v>-4026.8739999999998</v>
      </c>
      <c r="FH27">
        <v>-7.8630000000000004</v>
      </c>
      <c r="FI27">
        <v>-2.5939999999999999</v>
      </c>
      <c r="FJ27">
        <v>-1.673</v>
      </c>
      <c r="FK27">
        <v>-4.2000000000000003E-2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O27">
        <f t="shared" si="0"/>
        <v>68297.391000000018</v>
      </c>
      <c r="GP27">
        <f t="shared" si="1"/>
        <v>72336.43700000002</v>
      </c>
      <c r="GQ27" s="72">
        <f t="shared" si="2"/>
        <v>0</v>
      </c>
    </row>
    <row r="28" spans="1:199">
      <c r="A28" s="54">
        <v>22</v>
      </c>
      <c r="B28" s="55" t="s">
        <v>397</v>
      </c>
      <c r="C28" s="56" t="s">
        <v>398</v>
      </c>
      <c r="D28">
        <v>22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4867.2849999999999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348.03500000000003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-4.7229999999999999</v>
      </c>
      <c r="CD28">
        <v>-61.414000000000001</v>
      </c>
      <c r="CE28">
        <v>-0.14199999999999999</v>
      </c>
      <c r="CF28">
        <v>-8.7260000000000009</v>
      </c>
      <c r="CG28">
        <v>0</v>
      </c>
      <c r="CH28">
        <v>-565.35299999999995</v>
      </c>
      <c r="CI28">
        <v>-1323.0239999999999</v>
      </c>
      <c r="CJ28" s="62">
        <v>0</v>
      </c>
      <c r="CK28" s="62">
        <v>0</v>
      </c>
      <c r="CL28" s="62">
        <v>0</v>
      </c>
      <c r="CM28" s="62">
        <v>0</v>
      </c>
      <c r="CN28" s="62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-25.530999999999999</v>
      </c>
      <c r="EJ28">
        <v>-3.964</v>
      </c>
      <c r="EK28">
        <v>-7.1790000000000003</v>
      </c>
      <c r="EL28">
        <v>0</v>
      </c>
      <c r="EM28">
        <v>-0.79500000000000004</v>
      </c>
      <c r="EN28">
        <v>0</v>
      </c>
      <c r="EO28">
        <v>-41.445</v>
      </c>
      <c r="EP28">
        <v>0</v>
      </c>
      <c r="EQ28">
        <v>313.58699999999999</v>
      </c>
      <c r="ER28">
        <v>-0.39600000000000002</v>
      </c>
      <c r="ES28">
        <v>-5.3940000000000001</v>
      </c>
      <c r="ET28">
        <v>0</v>
      </c>
      <c r="EU28">
        <v>-0.46800000000000003</v>
      </c>
      <c r="EV28">
        <v>0</v>
      </c>
      <c r="EW28">
        <v>-23.462</v>
      </c>
      <c r="EX28">
        <v>0</v>
      </c>
      <c r="EY28">
        <v>20.486999999999998</v>
      </c>
      <c r="EZ28">
        <v>0</v>
      </c>
      <c r="FA28">
        <v>-9.5000000000000001E-2</v>
      </c>
      <c r="FB28">
        <v>0</v>
      </c>
      <c r="FC28">
        <v>0</v>
      </c>
      <c r="FD28">
        <v>0</v>
      </c>
      <c r="FE28">
        <v>-3.8650000000000002</v>
      </c>
      <c r="FF28">
        <v>0</v>
      </c>
      <c r="FG28">
        <v>-1256.7239999999999</v>
      </c>
      <c r="FH28">
        <v>-31.024999999999999</v>
      </c>
      <c r="FI28">
        <v>-10.234999999999999</v>
      </c>
      <c r="FJ28">
        <v>-48.326999999999998</v>
      </c>
      <c r="FK28">
        <v>-0.16800000000000001</v>
      </c>
      <c r="FL28">
        <v>-38.436999999999998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O28">
        <f t="shared" si="0"/>
        <v>2088.5020000000009</v>
      </c>
      <c r="GP28">
        <f t="shared" si="1"/>
        <v>3473.4180000000006</v>
      </c>
      <c r="GQ28" s="72">
        <f t="shared" si="2"/>
        <v>0</v>
      </c>
    </row>
    <row r="29" spans="1:199">
      <c r="A29" s="54">
        <v>23</v>
      </c>
      <c r="B29" s="55" t="s">
        <v>399</v>
      </c>
      <c r="C29" s="56" t="s">
        <v>400</v>
      </c>
      <c r="D29">
        <v>23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65775.084000000003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1175.7719999999999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-19.841999999999999</v>
      </c>
      <c r="CD29">
        <v>-707.29600000000005</v>
      </c>
      <c r="CE29">
        <v>-7.8860000000000001</v>
      </c>
      <c r="CF29">
        <v>0</v>
      </c>
      <c r="CG29">
        <v>0</v>
      </c>
      <c r="CH29">
        <v>-6112.4</v>
      </c>
      <c r="CI29">
        <v>-18088.670999999998</v>
      </c>
      <c r="CJ29" s="62">
        <v>0</v>
      </c>
      <c r="CK29" s="62">
        <v>0</v>
      </c>
      <c r="CL29" s="62">
        <v>0</v>
      </c>
      <c r="CM29" s="62">
        <v>0</v>
      </c>
      <c r="CN29" s="62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184.15700000000001</v>
      </c>
      <c r="EJ29">
        <v>0</v>
      </c>
      <c r="EK29">
        <v>1.107</v>
      </c>
      <c r="EL29">
        <v>0</v>
      </c>
      <c r="EM29">
        <v>0</v>
      </c>
      <c r="EN29">
        <v>0</v>
      </c>
      <c r="EO29">
        <v>54.359000000000002</v>
      </c>
      <c r="EP29">
        <v>0</v>
      </c>
      <c r="EQ29">
        <v>712.447</v>
      </c>
      <c r="ER29">
        <v>-0.35399999999999998</v>
      </c>
      <c r="ES29">
        <v>-7.5830000000000002</v>
      </c>
      <c r="ET29">
        <v>0</v>
      </c>
      <c r="EU29">
        <v>0</v>
      </c>
      <c r="EV29">
        <v>0</v>
      </c>
      <c r="EW29">
        <v>-102.995</v>
      </c>
      <c r="EX29">
        <v>0</v>
      </c>
      <c r="EY29">
        <v>124.343</v>
      </c>
      <c r="EZ29">
        <v>0</v>
      </c>
      <c r="FA29">
        <v>0</v>
      </c>
      <c r="FB29">
        <v>-0.108</v>
      </c>
      <c r="FC29">
        <v>0</v>
      </c>
      <c r="FD29">
        <v>0</v>
      </c>
      <c r="FE29">
        <v>-2.0619999999999998</v>
      </c>
      <c r="FF29">
        <v>0</v>
      </c>
      <c r="FG29">
        <v>-1338.7850000000001</v>
      </c>
      <c r="FH29">
        <v>-61.485999999999997</v>
      </c>
      <c r="FI29">
        <v>-20.285</v>
      </c>
      <c r="FJ29">
        <v>-2.9710000000000001</v>
      </c>
      <c r="FK29">
        <v>-0.33200000000000002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O29">
        <f t="shared" si="0"/>
        <v>41554.212999999996</v>
      </c>
      <c r="GP29">
        <f t="shared" si="1"/>
        <v>42978.072</v>
      </c>
      <c r="GQ29" s="72">
        <f t="shared" si="2"/>
        <v>0</v>
      </c>
    </row>
    <row r="30" spans="1:199">
      <c r="A30" s="54">
        <v>24</v>
      </c>
      <c r="B30" s="55" t="s">
        <v>401</v>
      </c>
      <c r="C30" s="56" t="s">
        <v>402</v>
      </c>
      <c r="D30">
        <v>24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54796.75</v>
      </c>
      <c r="W30">
        <v>656.99800000000005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754.7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-88.634</v>
      </c>
      <c r="CD30">
        <v>-676.95899999999995</v>
      </c>
      <c r="CE30">
        <v>-11.444000000000001</v>
      </c>
      <c r="CF30">
        <v>-23.204999999999998</v>
      </c>
      <c r="CG30">
        <v>0</v>
      </c>
      <c r="CH30">
        <v>-4965.7280000000001</v>
      </c>
      <c r="CI30">
        <v>-15135.204</v>
      </c>
      <c r="CJ30" s="62">
        <v>0</v>
      </c>
      <c r="CK30" s="62">
        <v>0</v>
      </c>
      <c r="CL30" s="62">
        <v>0</v>
      </c>
      <c r="CM30" s="62">
        <v>0</v>
      </c>
      <c r="CN30" s="62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314.11099999999999</v>
      </c>
      <c r="EJ30">
        <v>-3.2970000000000002</v>
      </c>
      <c r="EK30">
        <v>-20.497</v>
      </c>
      <c r="EL30">
        <v>0</v>
      </c>
      <c r="EM30">
        <v>0</v>
      </c>
      <c r="EN30">
        <v>0</v>
      </c>
      <c r="EO30">
        <v>-136.32300000000001</v>
      </c>
      <c r="EP30">
        <v>0</v>
      </c>
      <c r="EQ30">
        <v>4377.7489999999998</v>
      </c>
      <c r="ER30">
        <v>-11.712999999999999</v>
      </c>
      <c r="ES30">
        <v>-69.266000000000005</v>
      </c>
      <c r="ET30">
        <v>-0.94299999999999995</v>
      </c>
      <c r="EU30">
        <v>-1.464</v>
      </c>
      <c r="EV30">
        <v>0</v>
      </c>
      <c r="EW30">
        <v>-484.06599999999997</v>
      </c>
      <c r="EX30">
        <v>0</v>
      </c>
      <c r="EY30">
        <v>27.728999999999999</v>
      </c>
      <c r="EZ30">
        <v>0</v>
      </c>
      <c r="FA30">
        <v>-9.6000000000000002E-2</v>
      </c>
      <c r="FB30">
        <v>0</v>
      </c>
      <c r="FC30">
        <v>0</v>
      </c>
      <c r="FD30">
        <v>0</v>
      </c>
      <c r="FE30">
        <v>-1.0960000000000001</v>
      </c>
      <c r="FF30">
        <v>0</v>
      </c>
      <c r="FG30">
        <v>-7795.5559999999996</v>
      </c>
      <c r="FH30">
        <v>-81.411000000000001</v>
      </c>
      <c r="FI30">
        <v>-26.858000000000001</v>
      </c>
      <c r="FJ30">
        <v>-59.173000000000002</v>
      </c>
      <c r="FK30">
        <v>-0.44</v>
      </c>
      <c r="FL30">
        <v>-58.148000000000003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O30">
        <f t="shared" si="0"/>
        <v>31276.515999999992</v>
      </c>
      <c r="GP30">
        <f t="shared" si="1"/>
        <v>39298.101999999992</v>
      </c>
      <c r="GQ30" s="72">
        <f t="shared" si="2"/>
        <v>0</v>
      </c>
    </row>
    <row r="31" spans="1:199">
      <c r="A31" s="54">
        <v>25</v>
      </c>
      <c r="B31" s="55" t="s">
        <v>403</v>
      </c>
      <c r="C31" s="56" t="s">
        <v>404</v>
      </c>
      <c r="D31">
        <v>25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46628.324999999997</v>
      </c>
      <c r="W31">
        <v>73357.001999999993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190.11799999999999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-292.65499999999997</v>
      </c>
      <c r="CD31">
        <v>-1516.2339999999999</v>
      </c>
      <c r="CE31">
        <v>-20.683</v>
      </c>
      <c r="CF31">
        <v>-30.126000000000001</v>
      </c>
      <c r="CG31">
        <v>0</v>
      </c>
      <c r="CH31">
        <v>-24538.866000000002</v>
      </c>
      <c r="CI31">
        <v>-29631.957999999999</v>
      </c>
      <c r="CJ31" s="62">
        <v>0</v>
      </c>
      <c r="CK31" s="62">
        <v>0</v>
      </c>
      <c r="CL31" s="62">
        <v>0</v>
      </c>
      <c r="CM31" s="62">
        <v>0</v>
      </c>
      <c r="CN31" s="62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841.92399999999998</v>
      </c>
      <c r="EJ31">
        <v>-9.9749999999999996</v>
      </c>
      <c r="EK31">
        <v>-47.965000000000003</v>
      </c>
      <c r="EL31">
        <v>-0.42499999999999999</v>
      </c>
      <c r="EM31">
        <v>-0.42499999999999999</v>
      </c>
      <c r="EN31">
        <v>0</v>
      </c>
      <c r="EO31">
        <v>-791.95100000000002</v>
      </c>
      <c r="EP31">
        <v>0</v>
      </c>
      <c r="EQ31">
        <v>1835.912</v>
      </c>
      <c r="ER31">
        <v>-7.8150000000000004</v>
      </c>
      <c r="ES31">
        <v>-35.191000000000003</v>
      </c>
      <c r="ET31">
        <v>-0.43</v>
      </c>
      <c r="EU31">
        <v>0</v>
      </c>
      <c r="EV31">
        <v>0</v>
      </c>
      <c r="EW31">
        <v>-515.221</v>
      </c>
      <c r="EX31">
        <v>0</v>
      </c>
      <c r="EY31">
        <v>19.12</v>
      </c>
      <c r="EZ31">
        <v>0</v>
      </c>
      <c r="FA31">
        <v>0</v>
      </c>
      <c r="FB31">
        <v>0</v>
      </c>
      <c r="FC31">
        <v>-0.32600000000000001</v>
      </c>
      <c r="FD31">
        <v>0</v>
      </c>
      <c r="FE31">
        <v>-0.90500000000000003</v>
      </c>
      <c r="FF31">
        <v>0</v>
      </c>
      <c r="FG31">
        <v>-7961.5739999999996</v>
      </c>
      <c r="FH31">
        <v>-333.72300000000001</v>
      </c>
      <c r="FI31">
        <v>-110.09699999999999</v>
      </c>
      <c r="FJ31">
        <v>-42.301000000000002</v>
      </c>
      <c r="FK31">
        <v>-1.802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O31">
        <f t="shared" si="0"/>
        <v>56981.752999999997</v>
      </c>
      <c r="GP31">
        <f t="shared" si="1"/>
        <v>65431.25</v>
      </c>
      <c r="GQ31" s="72">
        <f t="shared" si="2"/>
        <v>0</v>
      </c>
    </row>
    <row r="32" spans="1:199">
      <c r="A32" s="54">
        <v>26</v>
      </c>
      <c r="B32" s="55" t="s">
        <v>405</v>
      </c>
      <c r="C32" s="56" t="s">
        <v>406</v>
      </c>
      <c r="D32">
        <v>26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68492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-0.47799999999999998</v>
      </c>
      <c r="CD32">
        <v>-586.40599999999995</v>
      </c>
      <c r="CE32">
        <v>0</v>
      </c>
      <c r="CF32">
        <v>-6.4340000000000002</v>
      </c>
      <c r="CG32">
        <v>0</v>
      </c>
      <c r="CH32">
        <v>-14882.599</v>
      </c>
      <c r="CI32">
        <v>-14177.4</v>
      </c>
      <c r="CJ32" s="62">
        <v>0</v>
      </c>
      <c r="CK32" s="62">
        <v>0</v>
      </c>
      <c r="CL32" s="62">
        <v>0</v>
      </c>
      <c r="CM32" s="62">
        <v>0</v>
      </c>
      <c r="CN32" s="6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-73.201999999999998</v>
      </c>
      <c r="EJ32">
        <v>0</v>
      </c>
      <c r="EK32">
        <v>8.35</v>
      </c>
      <c r="EL32">
        <v>0</v>
      </c>
      <c r="EM32">
        <v>0</v>
      </c>
      <c r="EN32">
        <v>0</v>
      </c>
      <c r="EO32">
        <v>102.258</v>
      </c>
      <c r="EP32">
        <v>0</v>
      </c>
      <c r="EQ32">
        <v>4082.4119999999998</v>
      </c>
      <c r="ER32">
        <v>0</v>
      </c>
      <c r="ES32">
        <v>-45.898000000000003</v>
      </c>
      <c r="ET32">
        <v>0</v>
      </c>
      <c r="EU32">
        <v>-0.224</v>
      </c>
      <c r="EV32">
        <v>0</v>
      </c>
      <c r="EW32">
        <v>-309.495</v>
      </c>
      <c r="EX32">
        <v>0</v>
      </c>
      <c r="EY32">
        <v>3.95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-1246.4649999999999</v>
      </c>
      <c r="FH32">
        <v>-28.835999999999999</v>
      </c>
      <c r="FI32">
        <v>-9.5129999999999999</v>
      </c>
      <c r="FJ32">
        <v>-62.405000000000001</v>
      </c>
      <c r="FK32">
        <v>-0.156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O32">
        <f t="shared" si="0"/>
        <v>41259.458999999988</v>
      </c>
      <c r="GP32">
        <f t="shared" si="1"/>
        <v>42606.833999999988</v>
      </c>
      <c r="GQ32" s="72">
        <f t="shared" si="2"/>
        <v>0</v>
      </c>
    </row>
    <row r="33" spans="1:199">
      <c r="A33" s="54">
        <v>27</v>
      </c>
      <c r="B33" s="55" t="s">
        <v>407</v>
      </c>
      <c r="C33" s="56" t="s">
        <v>15</v>
      </c>
      <c r="D33">
        <v>27</v>
      </c>
      <c r="E33">
        <v>0</v>
      </c>
      <c r="F33">
        <v>0</v>
      </c>
      <c r="G33">
        <v>0</v>
      </c>
      <c r="H33">
        <v>18247.526000000002</v>
      </c>
      <c r="I33">
        <v>0</v>
      </c>
      <c r="J33">
        <v>0</v>
      </c>
      <c r="K33">
        <v>40.997999999999998</v>
      </c>
      <c r="L33">
        <v>0</v>
      </c>
      <c r="M33">
        <v>0</v>
      </c>
      <c r="N33">
        <v>2443.2829999999999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121.999</v>
      </c>
      <c r="Z33">
        <v>134</v>
      </c>
      <c r="AA33">
        <v>1145.9000000000001</v>
      </c>
      <c r="AB33">
        <v>3507.931</v>
      </c>
      <c r="AC33">
        <v>0</v>
      </c>
      <c r="AD33">
        <v>0</v>
      </c>
      <c r="AE33">
        <v>0</v>
      </c>
      <c r="AF33">
        <v>185.745</v>
      </c>
      <c r="AG33">
        <v>20992.519</v>
      </c>
      <c r="AH33">
        <v>1196.0350000000001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-25</v>
      </c>
      <c r="CD33">
        <v>-822</v>
      </c>
      <c r="CE33">
        <v>0</v>
      </c>
      <c r="CF33">
        <v>-67</v>
      </c>
      <c r="CG33">
        <v>0</v>
      </c>
      <c r="CH33">
        <v>-2852</v>
      </c>
      <c r="CI33">
        <v>-20666</v>
      </c>
      <c r="CJ33" s="62">
        <v>0</v>
      </c>
      <c r="CK33" s="62">
        <v>0</v>
      </c>
      <c r="CL33" s="62">
        <v>0</v>
      </c>
      <c r="CM33" s="62">
        <v>0</v>
      </c>
      <c r="CN33" s="62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3513.904</v>
      </c>
      <c r="DJ33">
        <v>0</v>
      </c>
      <c r="DK33">
        <v>1827.2349999999999</v>
      </c>
      <c r="DL33">
        <v>0</v>
      </c>
      <c r="DM33">
        <v>-183.005</v>
      </c>
      <c r="DN33">
        <v>0</v>
      </c>
      <c r="DO33">
        <v>-9</v>
      </c>
      <c r="DP33">
        <v>0</v>
      </c>
      <c r="DQ33">
        <v>-177.005</v>
      </c>
      <c r="DR33">
        <v>-1849.04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79.656000000000006</v>
      </c>
      <c r="EJ33">
        <v>2.35</v>
      </c>
      <c r="EK33">
        <v>76.813999999999993</v>
      </c>
      <c r="EL33">
        <v>0</v>
      </c>
      <c r="EM33">
        <v>0.83599999999999997</v>
      </c>
      <c r="EN33">
        <v>0</v>
      </c>
      <c r="EO33">
        <v>584.98199999999997</v>
      </c>
      <c r="EP33">
        <v>0</v>
      </c>
      <c r="EQ33">
        <v>9318.8940000000002</v>
      </c>
      <c r="ER33">
        <v>-5.0880000000000001</v>
      </c>
      <c r="ES33">
        <v>-387.05500000000001</v>
      </c>
      <c r="ET33">
        <v>0</v>
      </c>
      <c r="EU33">
        <v>-13.91</v>
      </c>
      <c r="EV33">
        <v>0</v>
      </c>
      <c r="EW33">
        <v>-1002.0890000000001</v>
      </c>
      <c r="EX33">
        <v>0</v>
      </c>
      <c r="EY33">
        <v>28.936</v>
      </c>
      <c r="EZ33">
        <v>0</v>
      </c>
      <c r="FA33">
        <v>-0.38200000000000001</v>
      </c>
      <c r="FB33">
        <v>0</v>
      </c>
      <c r="FC33">
        <v>0</v>
      </c>
      <c r="FD33">
        <v>0</v>
      </c>
      <c r="FE33">
        <v>-5.306</v>
      </c>
      <c r="FF33">
        <v>0</v>
      </c>
      <c r="FG33">
        <v>-13932.618</v>
      </c>
      <c r="FH33">
        <v>-604.71</v>
      </c>
      <c r="FI33">
        <v>-199.49700000000001</v>
      </c>
      <c r="FJ33">
        <v>-941.87300000000005</v>
      </c>
      <c r="FK33">
        <v>-3.266</v>
      </c>
      <c r="FL33">
        <v>-525.03700000000003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36.65</v>
      </c>
      <c r="FX33">
        <v>0</v>
      </c>
      <c r="FY33">
        <v>-2.0529999999999999</v>
      </c>
      <c r="FZ33">
        <v>0</v>
      </c>
      <c r="GA33">
        <v>0</v>
      </c>
      <c r="GB33">
        <v>0</v>
      </c>
      <c r="GC33">
        <v>-1.5960000000000001</v>
      </c>
      <c r="GD33">
        <v>0</v>
      </c>
      <c r="GE33">
        <v>0</v>
      </c>
      <c r="GF33">
        <v>41.83</v>
      </c>
      <c r="GG33">
        <v>0</v>
      </c>
      <c r="GH33">
        <v>-2.758</v>
      </c>
      <c r="GI33">
        <v>0</v>
      </c>
      <c r="GJ33">
        <v>0</v>
      </c>
      <c r="GK33">
        <v>0</v>
      </c>
      <c r="GL33">
        <v>-3.0720000000000001</v>
      </c>
      <c r="GM33">
        <v>0</v>
      </c>
      <c r="GO33">
        <f t="shared" si="0"/>
        <v>19247.662999999993</v>
      </c>
      <c r="GP33">
        <f t="shared" si="1"/>
        <v>35454.66399999999</v>
      </c>
      <c r="GQ33" s="72">
        <f t="shared" si="2"/>
        <v>0</v>
      </c>
    </row>
    <row r="34" spans="1:199">
      <c r="A34" s="54">
        <v>28</v>
      </c>
      <c r="B34" s="55" t="s">
        <v>408</v>
      </c>
      <c r="C34" s="56" t="s">
        <v>409</v>
      </c>
      <c r="D34">
        <v>28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85795.001000000004</v>
      </c>
      <c r="Z34">
        <v>132487</v>
      </c>
      <c r="AA34">
        <v>7878.3109999999997</v>
      </c>
      <c r="AB34">
        <v>606.49400000000003</v>
      </c>
      <c r="AC34">
        <v>0</v>
      </c>
      <c r="AD34">
        <v>0</v>
      </c>
      <c r="AE34">
        <v>0</v>
      </c>
      <c r="AF34">
        <v>0</v>
      </c>
      <c r="AG34">
        <v>391.75</v>
      </c>
      <c r="AH34">
        <v>42.000999999999998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-4.0209999999999999</v>
      </c>
      <c r="CD34">
        <v>-2599.2359999999999</v>
      </c>
      <c r="CE34">
        <v>0</v>
      </c>
      <c r="CF34">
        <v>-288.72399999999999</v>
      </c>
      <c r="CG34">
        <v>0</v>
      </c>
      <c r="CH34">
        <v>-21292.521000000001</v>
      </c>
      <c r="CI34">
        <v>-98569.413</v>
      </c>
      <c r="CJ34" s="62">
        <v>0</v>
      </c>
      <c r="CK34" s="62">
        <v>0</v>
      </c>
      <c r="CL34" s="62">
        <v>0</v>
      </c>
      <c r="CM34" s="62">
        <v>0</v>
      </c>
      <c r="CN34" s="62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894.71500000000003</v>
      </c>
      <c r="EJ34">
        <v>-15.731999999999999</v>
      </c>
      <c r="EK34">
        <v>-1335.489</v>
      </c>
      <c r="EL34">
        <v>0</v>
      </c>
      <c r="EM34">
        <v>-70.346000000000004</v>
      </c>
      <c r="EN34">
        <v>0</v>
      </c>
      <c r="EO34">
        <v>-7363.7240000000002</v>
      </c>
      <c r="EP34">
        <v>0</v>
      </c>
      <c r="EQ34">
        <v>8056.067</v>
      </c>
      <c r="ER34">
        <v>-2.4169999999999998</v>
      </c>
      <c r="ES34">
        <v>-169.57300000000001</v>
      </c>
      <c r="ET34">
        <v>0</v>
      </c>
      <c r="EU34">
        <v>-10.558999999999999</v>
      </c>
      <c r="EV34">
        <v>0</v>
      </c>
      <c r="EW34">
        <v>-1647.751</v>
      </c>
      <c r="EX34">
        <v>0</v>
      </c>
      <c r="EY34">
        <v>9.4860000000000007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-0.81</v>
      </c>
      <c r="FF34">
        <v>0</v>
      </c>
      <c r="FG34">
        <v>-57467.955999999998</v>
      </c>
      <c r="FH34">
        <v>-2236.402</v>
      </c>
      <c r="FI34">
        <v>-737.8</v>
      </c>
      <c r="FJ34">
        <v>-8127.4539999999997</v>
      </c>
      <c r="FK34">
        <v>-12.077999999999999</v>
      </c>
      <c r="FL34">
        <v>-4547.3990000000003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O34">
        <f t="shared" si="0"/>
        <v>29661.419999999944</v>
      </c>
      <c r="GP34">
        <f t="shared" si="1"/>
        <v>102790.50899999995</v>
      </c>
      <c r="GQ34" s="72">
        <f t="shared" si="2"/>
        <v>0</v>
      </c>
    </row>
    <row r="35" spans="1:199">
      <c r="A35" s="54">
        <v>29</v>
      </c>
      <c r="B35" s="55" t="s">
        <v>410</v>
      </c>
      <c r="C35" s="56" t="s">
        <v>411</v>
      </c>
      <c r="D35">
        <v>29</v>
      </c>
      <c r="E35">
        <v>0</v>
      </c>
      <c r="F35">
        <v>0</v>
      </c>
      <c r="G35">
        <v>0</v>
      </c>
      <c r="H35">
        <v>214.09899999999999</v>
      </c>
      <c r="I35">
        <v>0</v>
      </c>
      <c r="J35">
        <v>0</v>
      </c>
      <c r="K35">
        <v>0</v>
      </c>
      <c r="L35">
        <v>7</v>
      </c>
      <c r="M35">
        <v>0</v>
      </c>
      <c r="N35">
        <v>342.13</v>
      </c>
      <c r="O35">
        <v>0</v>
      </c>
      <c r="P35">
        <v>277.12400000000002</v>
      </c>
      <c r="Q35">
        <v>0</v>
      </c>
      <c r="R35">
        <v>0</v>
      </c>
      <c r="S35">
        <v>0</v>
      </c>
      <c r="T35">
        <v>11624.445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41926.669000000002</v>
      </c>
      <c r="AC35">
        <v>0</v>
      </c>
      <c r="AD35">
        <v>0</v>
      </c>
      <c r="AE35">
        <v>0</v>
      </c>
      <c r="AF35">
        <v>566.17499999999995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-1.9790000000000001</v>
      </c>
      <c r="CD35">
        <v>-604.76400000000001</v>
      </c>
      <c r="CE35">
        <v>0</v>
      </c>
      <c r="CF35">
        <v>-68.275999999999996</v>
      </c>
      <c r="CG35">
        <v>0</v>
      </c>
      <c r="CH35">
        <v>-7512.4790000000003</v>
      </c>
      <c r="CI35">
        <v>-20451.587</v>
      </c>
      <c r="CJ35" s="62">
        <v>0</v>
      </c>
      <c r="CK35" s="62">
        <v>0</v>
      </c>
      <c r="CL35" s="62">
        <v>0</v>
      </c>
      <c r="CM35" s="62">
        <v>0</v>
      </c>
      <c r="CN35" s="62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808.07399999999996</v>
      </c>
      <c r="EJ35">
        <v>-1.4470000000000001</v>
      </c>
      <c r="EK35">
        <v>-13.875</v>
      </c>
      <c r="EL35">
        <v>0</v>
      </c>
      <c r="EM35">
        <v>-2.427</v>
      </c>
      <c r="EN35">
        <v>0</v>
      </c>
      <c r="EO35">
        <v>-384.42399999999998</v>
      </c>
      <c r="EP35">
        <v>0</v>
      </c>
      <c r="EQ35">
        <v>2867.99</v>
      </c>
      <c r="ER35">
        <v>0</v>
      </c>
      <c r="ES35">
        <v>-80.872</v>
      </c>
      <c r="ET35">
        <v>0</v>
      </c>
      <c r="EU35">
        <v>-4.3659999999999997</v>
      </c>
      <c r="EV35">
        <v>0</v>
      </c>
      <c r="EW35">
        <v>-376.91500000000002</v>
      </c>
      <c r="EX35">
        <v>0</v>
      </c>
      <c r="EY35">
        <v>2.9569999999999999</v>
      </c>
      <c r="EZ35">
        <v>-0.23699999999999999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-23236.003000000001</v>
      </c>
      <c r="FH35">
        <v>-957.50699999999995</v>
      </c>
      <c r="FI35">
        <v>-315.88600000000002</v>
      </c>
      <c r="FJ35">
        <v>-2628.3440000000001</v>
      </c>
      <c r="FK35">
        <v>-5.1710000000000003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O35">
        <f t="shared" si="0"/>
        <v>1990.104000000006</v>
      </c>
      <c r="GP35">
        <f t="shared" si="1"/>
        <v>29133.015000000007</v>
      </c>
      <c r="GQ35" s="72">
        <f t="shared" si="2"/>
        <v>0</v>
      </c>
    </row>
    <row r="36" spans="1:199">
      <c r="A36" s="54">
        <v>30</v>
      </c>
      <c r="B36" s="55" t="s">
        <v>412</v>
      </c>
      <c r="C36" s="56" t="s">
        <v>413</v>
      </c>
      <c r="D36">
        <v>30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 s="62">
        <v>0</v>
      </c>
      <c r="CK36" s="62">
        <v>0</v>
      </c>
      <c r="CL36" s="62">
        <v>0</v>
      </c>
      <c r="CM36" s="62">
        <v>0</v>
      </c>
      <c r="CN36" s="62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569.90099999999995</v>
      </c>
      <c r="EJ36">
        <v>-44.494</v>
      </c>
      <c r="EK36">
        <v>-76.784999999999997</v>
      </c>
      <c r="EL36">
        <v>-0.63700000000000001</v>
      </c>
      <c r="EM36">
        <v>0</v>
      </c>
      <c r="EN36">
        <v>0</v>
      </c>
      <c r="EO36">
        <v>-213.53700000000001</v>
      </c>
      <c r="EP36">
        <v>0</v>
      </c>
      <c r="EQ36">
        <v>2558.6909999999998</v>
      </c>
      <c r="ER36">
        <v>-56.366999999999997</v>
      </c>
      <c r="ES36">
        <v>-121.3</v>
      </c>
      <c r="ET36">
        <v>0</v>
      </c>
      <c r="EU36">
        <v>-0.63100000000000001</v>
      </c>
      <c r="EV36">
        <v>0</v>
      </c>
      <c r="EW36">
        <v>-327.18599999999998</v>
      </c>
      <c r="EX36">
        <v>0</v>
      </c>
      <c r="EY36">
        <v>404.27100000000002</v>
      </c>
      <c r="EZ36">
        <v>-7.899</v>
      </c>
      <c r="FA36">
        <v>-16.768999999999998</v>
      </c>
      <c r="FB36">
        <v>-0.157</v>
      </c>
      <c r="FC36">
        <v>-0.315</v>
      </c>
      <c r="FD36">
        <v>0</v>
      </c>
      <c r="FE36">
        <v>-45.761000000000003</v>
      </c>
      <c r="FF36">
        <v>0</v>
      </c>
      <c r="FG36">
        <v>-7751.06</v>
      </c>
      <c r="FH36">
        <v>-412.51400000000001</v>
      </c>
      <c r="FI36">
        <v>-136.09</v>
      </c>
      <c r="FJ36">
        <v>-0.129</v>
      </c>
      <c r="FK36">
        <v>-2.2280000000000002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O36">
        <f t="shared" si="0"/>
        <v>-5680.996000000001</v>
      </c>
      <c r="GP36">
        <f t="shared" si="1"/>
        <v>2621.0249999999996</v>
      </c>
      <c r="GQ36" s="72">
        <f t="shared" si="2"/>
        <v>0</v>
      </c>
    </row>
    <row r="37" spans="1:199">
      <c r="A37" s="54">
        <v>31</v>
      </c>
      <c r="B37" s="55" t="s">
        <v>414</v>
      </c>
      <c r="C37" s="56" t="s">
        <v>415</v>
      </c>
      <c r="D37">
        <v>31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 s="62">
        <v>0</v>
      </c>
      <c r="CK37" s="62">
        <v>0</v>
      </c>
      <c r="CL37" s="62">
        <v>0</v>
      </c>
      <c r="CM37" s="62">
        <v>0</v>
      </c>
      <c r="CN37" s="62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449.161</v>
      </c>
      <c r="EJ37">
        <v>-1.119</v>
      </c>
      <c r="EK37">
        <v>-17.638999999999999</v>
      </c>
      <c r="EL37">
        <v>0</v>
      </c>
      <c r="EM37">
        <v>-0.54900000000000004</v>
      </c>
      <c r="EN37">
        <v>0</v>
      </c>
      <c r="EO37">
        <v>-24.856000000000002</v>
      </c>
      <c r="EP37">
        <v>0</v>
      </c>
      <c r="EQ37">
        <v>1367.375</v>
      </c>
      <c r="ER37">
        <v>-17.207000000000001</v>
      </c>
      <c r="ES37">
        <v>-59.767000000000003</v>
      </c>
      <c r="ET37">
        <v>0</v>
      </c>
      <c r="EU37">
        <v>0</v>
      </c>
      <c r="EV37">
        <v>0</v>
      </c>
      <c r="EW37">
        <v>-146.821</v>
      </c>
      <c r="EX37">
        <v>0</v>
      </c>
      <c r="EY37">
        <v>17.242000000000001</v>
      </c>
      <c r="EZ37">
        <v>0</v>
      </c>
      <c r="FA37">
        <v>0</v>
      </c>
      <c r="FB37">
        <v>-3.9E-2</v>
      </c>
      <c r="FC37">
        <v>-0.48899999999999999</v>
      </c>
      <c r="FD37">
        <v>0</v>
      </c>
      <c r="FE37">
        <v>0</v>
      </c>
      <c r="FF37">
        <v>0</v>
      </c>
      <c r="FG37">
        <v>-3912.14</v>
      </c>
      <c r="FH37">
        <v>-228.41</v>
      </c>
      <c r="FI37">
        <v>-75.353999999999999</v>
      </c>
      <c r="FJ37">
        <v>-51.152000000000001</v>
      </c>
      <c r="FK37">
        <v>-1.234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O37">
        <f t="shared" si="0"/>
        <v>-2702.9979999999996</v>
      </c>
      <c r="GP37">
        <f t="shared" si="1"/>
        <v>1565.2920000000013</v>
      </c>
      <c r="GQ37" s="72">
        <f t="shared" si="2"/>
        <v>0</v>
      </c>
    </row>
    <row r="38" spans="1:199">
      <c r="A38" s="54">
        <v>32</v>
      </c>
      <c r="B38" s="55" t="s">
        <v>416</v>
      </c>
      <c r="C38" s="56" t="s">
        <v>417</v>
      </c>
      <c r="D38">
        <v>32</v>
      </c>
      <c r="E38">
        <v>0</v>
      </c>
      <c r="F38">
        <v>0</v>
      </c>
      <c r="G38">
        <v>0</v>
      </c>
      <c r="H38">
        <v>2562.1880000000001</v>
      </c>
      <c r="I38">
        <v>0</v>
      </c>
      <c r="J38">
        <v>1247</v>
      </c>
      <c r="K38">
        <v>57.997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346.75299999999999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288</v>
      </c>
      <c r="AE38">
        <v>0</v>
      </c>
      <c r="AF38">
        <v>0</v>
      </c>
      <c r="AG38">
        <v>768.50900000000001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-8</v>
      </c>
      <c r="CD38">
        <v>-82</v>
      </c>
      <c r="CE38">
        <v>0</v>
      </c>
      <c r="CF38">
        <v>-1</v>
      </c>
      <c r="CG38">
        <v>0</v>
      </c>
      <c r="CH38">
        <v>-314</v>
      </c>
      <c r="CI38">
        <v>-2456</v>
      </c>
      <c r="CJ38" s="62">
        <v>0</v>
      </c>
      <c r="CK38" s="62">
        <v>0</v>
      </c>
      <c r="CL38" s="62">
        <v>0</v>
      </c>
      <c r="CM38" s="62">
        <v>0</v>
      </c>
      <c r="CN38" s="62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390.93</v>
      </c>
      <c r="DT38">
        <v>-1.8220000000000001</v>
      </c>
      <c r="DU38">
        <v>-3.9329999999999998</v>
      </c>
      <c r="DV38">
        <v>0</v>
      </c>
      <c r="DW38">
        <v>0</v>
      </c>
      <c r="DX38">
        <v>0</v>
      </c>
      <c r="DY38">
        <v>-0.214</v>
      </c>
      <c r="DZ38">
        <v>-109.977</v>
      </c>
      <c r="EA38">
        <v>11015</v>
      </c>
      <c r="EB38">
        <v>-51.332999999999998</v>
      </c>
      <c r="EC38">
        <v>-110.83</v>
      </c>
      <c r="ED38">
        <v>0</v>
      </c>
      <c r="EE38">
        <v>0</v>
      </c>
      <c r="EF38">
        <v>0</v>
      </c>
      <c r="EG38">
        <v>-6.0389999999999997</v>
      </c>
      <c r="EH38">
        <v>-3098.761</v>
      </c>
      <c r="EI38">
        <v>-94.385000000000005</v>
      </c>
      <c r="EJ38">
        <v>9.8919999999999995</v>
      </c>
      <c r="EK38">
        <v>64.683999999999997</v>
      </c>
      <c r="EL38">
        <v>0</v>
      </c>
      <c r="EM38">
        <v>-1.218</v>
      </c>
      <c r="EN38">
        <v>0</v>
      </c>
      <c r="EO38">
        <v>79.328999999999994</v>
      </c>
      <c r="EP38">
        <v>0</v>
      </c>
      <c r="EQ38">
        <v>859.25699999999995</v>
      </c>
      <c r="ER38">
        <v>-3.9649999999999999</v>
      </c>
      <c r="ES38">
        <v>-27.74</v>
      </c>
      <c r="ET38">
        <v>0</v>
      </c>
      <c r="EU38">
        <v>0</v>
      </c>
      <c r="EV38">
        <v>0</v>
      </c>
      <c r="EW38">
        <v>-82.075999999999993</v>
      </c>
      <c r="EX38">
        <v>0</v>
      </c>
      <c r="EY38">
        <v>70.878</v>
      </c>
      <c r="EZ38">
        <v>0</v>
      </c>
      <c r="FA38">
        <v>0</v>
      </c>
      <c r="FB38">
        <v>0</v>
      </c>
      <c r="FC38">
        <v>-0.22500000000000001</v>
      </c>
      <c r="FD38">
        <v>0</v>
      </c>
      <c r="FE38">
        <v>0</v>
      </c>
      <c r="FF38">
        <v>0</v>
      </c>
      <c r="FG38">
        <v>-3419.857</v>
      </c>
      <c r="FH38">
        <v>-209.83500000000001</v>
      </c>
      <c r="FI38">
        <v>-69.225999999999999</v>
      </c>
      <c r="FJ38">
        <v>-41.637999999999998</v>
      </c>
      <c r="FK38">
        <v>-1.133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1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O38">
        <f t="shared" si="0"/>
        <v>7566.2099999999982</v>
      </c>
      <c r="GP38">
        <f t="shared" si="1"/>
        <v>11307.898999999998</v>
      </c>
      <c r="GQ38" s="72">
        <f t="shared" si="2"/>
        <v>0</v>
      </c>
    </row>
    <row r="39" spans="1:199">
      <c r="A39" s="54">
        <v>33</v>
      </c>
      <c r="B39" s="55" t="s">
        <v>418</v>
      </c>
      <c r="C39" s="56" t="s">
        <v>419</v>
      </c>
      <c r="D39">
        <v>33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14971.744000000001</v>
      </c>
      <c r="AH39">
        <v>123.502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-44.253999999999998</v>
      </c>
      <c r="CD39">
        <v>-315.41199999999998</v>
      </c>
      <c r="CE39">
        <v>-0.82</v>
      </c>
      <c r="CF39">
        <v>-2.1019999999999999</v>
      </c>
      <c r="CG39">
        <v>0</v>
      </c>
      <c r="CH39">
        <v>-2232.8449999999998</v>
      </c>
      <c r="CI39">
        <v>-3887.7930000000001</v>
      </c>
      <c r="CJ39" s="62">
        <v>0</v>
      </c>
      <c r="CK39" s="62">
        <v>0</v>
      </c>
      <c r="CL39" s="62">
        <v>0</v>
      </c>
      <c r="CM39" s="62">
        <v>0</v>
      </c>
      <c r="CN39" s="62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736.47900000000004</v>
      </c>
      <c r="EJ39">
        <v>6.0670000000000002</v>
      </c>
      <c r="EK39">
        <v>27.797000000000001</v>
      </c>
      <c r="EL39">
        <v>-1.3640000000000001</v>
      </c>
      <c r="EM39">
        <v>0</v>
      </c>
      <c r="EN39">
        <v>0</v>
      </c>
      <c r="EO39">
        <v>-123.473</v>
      </c>
      <c r="EP39">
        <v>0</v>
      </c>
      <c r="EQ39">
        <v>9880.5190000000002</v>
      </c>
      <c r="ER39">
        <v>-148.28800000000001</v>
      </c>
      <c r="ES39">
        <v>-420.60199999999998</v>
      </c>
      <c r="ET39">
        <v>-0.55600000000000005</v>
      </c>
      <c r="EU39">
        <v>-1.246</v>
      </c>
      <c r="EV39">
        <v>0</v>
      </c>
      <c r="EW39">
        <v>-1350.029</v>
      </c>
      <c r="EX39">
        <v>0</v>
      </c>
      <c r="EY39">
        <v>147.75</v>
      </c>
      <c r="EZ39">
        <v>-0.46</v>
      </c>
      <c r="FA39">
        <v>-3.0110000000000001</v>
      </c>
      <c r="FB39">
        <v>0</v>
      </c>
      <c r="FC39">
        <v>0</v>
      </c>
      <c r="FD39">
        <v>0</v>
      </c>
      <c r="FE39">
        <v>-19.681999999999999</v>
      </c>
      <c r="FF39">
        <v>0</v>
      </c>
      <c r="FG39">
        <v>-14170.6</v>
      </c>
      <c r="FH39">
        <v>-648.476</v>
      </c>
      <c r="FI39">
        <v>-213.935</v>
      </c>
      <c r="FJ39">
        <v>-11.84</v>
      </c>
      <c r="FK39">
        <v>-3.5019999999999998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O39">
        <f t="shared" si="0"/>
        <v>2293.5680000000016</v>
      </c>
      <c r="GP39">
        <f t="shared" si="1"/>
        <v>17341.921000000002</v>
      </c>
      <c r="GQ39" s="72">
        <f t="shared" si="2"/>
        <v>0</v>
      </c>
    </row>
    <row r="40" spans="1:199">
      <c r="A40" s="54">
        <v>34</v>
      </c>
      <c r="B40" s="55" t="s">
        <v>420</v>
      </c>
      <c r="C40" s="56" t="s">
        <v>421</v>
      </c>
      <c r="D40">
        <v>34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2395.79</v>
      </c>
      <c r="AB40">
        <v>0</v>
      </c>
      <c r="AC40">
        <v>0</v>
      </c>
      <c r="AD40">
        <v>0</v>
      </c>
      <c r="AE40">
        <v>0</v>
      </c>
      <c r="AF40">
        <v>1261.4770000000001</v>
      </c>
      <c r="AG40">
        <v>2723.9490000000001</v>
      </c>
      <c r="AH40">
        <v>8679.7549999999992</v>
      </c>
      <c r="AI40">
        <v>0</v>
      </c>
      <c r="AJ40">
        <v>3256.3789999999999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-16.745999999999999</v>
      </c>
      <c r="CD40">
        <v>-407.58800000000002</v>
      </c>
      <c r="CE40">
        <v>-0.18</v>
      </c>
      <c r="CF40">
        <v>-7.8979999999999997</v>
      </c>
      <c r="CG40">
        <v>0</v>
      </c>
      <c r="CH40">
        <v>-642.15499999999997</v>
      </c>
      <c r="CI40">
        <v>-8641.2070000000003</v>
      </c>
      <c r="CJ40" s="62">
        <v>0</v>
      </c>
      <c r="CK40" s="62">
        <v>0</v>
      </c>
      <c r="CL40" s="62">
        <v>0</v>
      </c>
      <c r="CM40" s="62">
        <v>0</v>
      </c>
      <c r="CN40" s="62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465.68200000000002</v>
      </c>
      <c r="EJ40">
        <v>-4.1420000000000003</v>
      </c>
      <c r="EK40">
        <v>-142.03299999999999</v>
      </c>
      <c r="EL40">
        <v>0</v>
      </c>
      <c r="EM40">
        <v>-0.61</v>
      </c>
      <c r="EN40">
        <v>0</v>
      </c>
      <c r="EO40">
        <v>-682.71</v>
      </c>
      <c r="EP40">
        <v>0</v>
      </c>
      <c r="EQ40">
        <v>5913.8850000000002</v>
      </c>
      <c r="ER40">
        <v>-11.728999999999999</v>
      </c>
      <c r="ES40">
        <v>-246.13399999999999</v>
      </c>
      <c r="ET40">
        <v>0</v>
      </c>
      <c r="EU40">
        <v>-2.59</v>
      </c>
      <c r="EV40">
        <v>0</v>
      </c>
      <c r="EW40">
        <v>-567.24400000000003</v>
      </c>
      <c r="EX40">
        <v>0</v>
      </c>
      <c r="EY40">
        <v>102.521</v>
      </c>
      <c r="EZ40">
        <v>-0.111</v>
      </c>
      <c r="FA40">
        <v>-0.95</v>
      </c>
      <c r="FB40">
        <v>-0.12</v>
      </c>
      <c r="FC40">
        <v>0</v>
      </c>
      <c r="FD40">
        <v>0</v>
      </c>
      <c r="FE40">
        <v>-4.9240000000000004</v>
      </c>
      <c r="FF40">
        <v>0</v>
      </c>
      <c r="FG40">
        <v>-4478.9560000000001</v>
      </c>
      <c r="FH40">
        <v>-192.11099999999999</v>
      </c>
      <c r="FI40">
        <v>-63.378</v>
      </c>
      <c r="FJ40">
        <v>-45.164000000000001</v>
      </c>
      <c r="FK40">
        <v>-1.038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O40">
        <f t="shared" si="0"/>
        <v>8639.7199999999939</v>
      </c>
      <c r="GP40">
        <f t="shared" si="1"/>
        <v>13420.366999999993</v>
      </c>
      <c r="GQ40" s="72">
        <f t="shared" si="2"/>
        <v>0</v>
      </c>
    </row>
    <row r="41" spans="1:199">
      <c r="A41" s="54">
        <v>35</v>
      </c>
      <c r="B41" s="55" t="s">
        <v>422</v>
      </c>
      <c r="C41" s="56" t="s">
        <v>21</v>
      </c>
      <c r="D41">
        <v>35</v>
      </c>
      <c r="E41">
        <v>0</v>
      </c>
      <c r="F41">
        <v>0</v>
      </c>
      <c r="G41">
        <v>0</v>
      </c>
      <c r="H41">
        <v>239.11099999999999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29.937000000000001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481.745</v>
      </c>
      <c r="AG41">
        <v>3237.931</v>
      </c>
      <c r="AH41">
        <v>0</v>
      </c>
      <c r="AI41">
        <v>0</v>
      </c>
      <c r="AJ41">
        <v>2234.9059999999999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54.002000000000002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-4</v>
      </c>
      <c r="CD41">
        <v>-69</v>
      </c>
      <c r="CE41">
        <v>0</v>
      </c>
      <c r="CF41">
        <v>-18</v>
      </c>
      <c r="CG41">
        <v>0</v>
      </c>
      <c r="CH41">
        <v>-194</v>
      </c>
      <c r="CI41">
        <v>-2995</v>
      </c>
      <c r="CJ41" s="62">
        <v>0</v>
      </c>
      <c r="CK41" s="62">
        <v>0</v>
      </c>
      <c r="CL41" s="62">
        <v>0</v>
      </c>
      <c r="CM41" s="62">
        <v>0</v>
      </c>
      <c r="CN41" s="62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927.54899999999998</v>
      </c>
      <c r="EJ41">
        <v>-1.9379999999999999</v>
      </c>
      <c r="EK41">
        <v>-20.262</v>
      </c>
      <c r="EL41">
        <v>0</v>
      </c>
      <c r="EM41">
        <v>0.499</v>
      </c>
      <c r="EN41">
        <v>0</v>
      </c>
      <c r="EO41">
        <v>-28.126999999999999</v>
      </c>
      <c r="EP41">
        <v>0</v>
      </c>
      <c r="EQ41">
        <v>1378.713</v>
      </c>
      <c r="ER41">
        <v>-0.16800000000000001</v>
      </c>
      <c r="ES41">
        <v>-38.082999999999998</v>
      </c>
      <c r="ET41">
        <v>0</v>
      </c>
      <c r="EU41">
        <v>-4.492</v>
      </c>
      <c r="EV41">
        <v>0</v>
      </c>
      <c r="EW41">
        <v>-83.218000000000004</v>
      </c>
      <c r="EX41">
        <v>0</v>
      </c>
      <c r="EY41">
        <v>315.52800000000002</v>
      </c>
      <c r="EZ41">
        <v>0</v>
      </c>
      <c r="FA41">
        <v>-1.4770000000000001</v>
      </c>
      <c r="FB41">
        <v>0</v>
      </c>
      <c r="FC41">
        <v>-0.23</v>
      </c>
      <c r="FD41">
        <v>0</v>
      </c>
      <c r="FE41">
        <v>-1.5720000000000001</v>
      </c>
      <c r="FF41">
        <v>0</v>
      </c>
      <c r="FG41">
        <v>-1392.1790000000001</v>
      </c>
      <c r="FH41">
        <v>-47.253</v>
      </c>
      <c r="FI41">
        <v>-15.589</v>
      </c>
      <c r="FJ41">
        <v>-6.048</v>
      </c>
      <c r="FK41">
        <v>-0.255</v>
      </c>
      <c r="FL41">
        <v>-1.675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O41">
        <f t="shared" si="0"/>
        <v>3977.3550000000009</v>
      </c>
      <c r="GP41">
        <f t="shared" si="1"/>
        <v>5440.3540000000012</v>
      </c>
      <c r="GQ41" s="72">
        <f t="shared" si="2"/>
        <v>0</v>
      </c>
    </row>
    <row r="42" spans="1:199">
      <c r="A42" s="54">
        <v>36</v>
      </c>
      <c r="B42" s="55" t="s">
        <v>423</v>
      </c>
      <c r="C42" s="56" t="s">
        <v>23</v>
      </c>
      <c r="D42">
        <v>36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172922</v>
      </c>
      <c r="AD42">
        <v>14703</v>
      </c>
      <c r="AE42">
        <v>633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-286</v>
      </c>
      <c r="CD42">
        <v>-2282</v>
      </c>
      <c r="CE42">
        <v>-791</v>
      </c>
      <c r="CF42">
        <v>-8</v>
      </c>
      <c r="CG42">
        <v>-1177</v>
      </c>
      <c r="CH42">
        <v>-59118</v>
      </c>
      <c r="CI42">
        <v>-45654</v>
      </c>
      <c r="CJ42" s="62">
        <v>0</v>
      </c>
      <c r="CK42" s="62">
        <v>0</v>
      </c>
      <c r="CL42" s="62">
        <v>0</v>
      </c>
      <c r="CM42" s="62">
        <v>0</v>
      </c>
      <c r="CN42" s="6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142.58000000000001</v>
      </c>
      <c r="EJ42">
        <v>-2.9460000000000002</v>
      </c>
      <c r="EK42">
        <v>-10.49</v>
      </c>
      <c r="EL42">
        <v>-8.4209999999999994</v>
      </c>
      <c r="EM42">
        <v>0</v>
      </c>
      <c r="EN42">
        <v>0</v>
      </c>
      <c r="EO42">
        <v>17.628</v>
      </c>
      <c r="EP42">
        <v>0</v>
      </c>
      <c r="EQ42">
        <v>8532.7180000000008</v>
      </c>
      <c r="ER42">
        <v>-117.913</v>
      </c>
      <c r="ES42">
        <v>-395.26900000000001</v>
      </c>
      <c r="ET42">
        <v>-48.679000000000002</v>
      </c>
      <c r="EU42">
        <v>0</v>
      </c>
      <c r="EV42">
        <v>-147.30600000000001</v>
      </c>
      <c r="EW42">
        <v>-523.75099999999998</v>
      </c>
      <c r="EX42">
        <v>0</v>
      </c>
      <c r="EY42">
        <v>4039.0970000000002</v>
      </c>
      <c r="EZ42">
        <v>-12.448</v>
      </c>
      <c r="FA42">
        <v>-93.581999999999994</v>
      </c>
      <c r="FB42">
        <v>-27.099</v>
      </c>
      <c r="FC42">
        <v>-0.59599999999999997</v>
      </c>
      <c r="FD42">
        <v>-67.001000000000005</v>
      </c>
      <c r="FE42">
        <v>-304.17</v>
      </c>
      <c r="FF42">
        <v>0</v>
      </c>
      <c r="FG42">
        <v>-24613.373</v>
      </c>
      <c r="FH42">
        <v>-1078.385</v>
      </c>
      <c r="FI42">
        <v>-355.76400000000001</v>
      </c>
      <c r="FJ42">
        <v>-190.654</v>
      </c>
      <c r="FK42">
        <v>-5.8239999999999998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O42">
        <f t="shared" si="0"/>
        <v>63670.351999999963</v>
      </c>
      <c r="GP42">
        <f t="shared" si="1"/>
        <v>89914.351999999955</v>
      </c>
      <c r="GQ42" s="72">
        <f t="shared" si="2"/>
        <v>0</v>
      </c>
    </row>
    <row r="43" spans="1:199">
      <c r="A43" s="54">
        <v>37</v>
      </c>
      <c r="B43" s="55" t="s">
        <v>424</v>
      </c>
      <c r="C43" s="56" t="s">
        <v>425</v>
      </c>
      <c r="D43">
        <v>37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299.68400000000003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763</v>
      </c>
      <c r="AE43">
        <v>239.19499999999999</v>
      </c>
      <c r="AF43">
        <v>0</v>
      </c>
      <c r="AG43">
        <v>22.228000000000002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-17.533999999999999</v>
      </c>
      <c r="CD43">
        <v>-12.384</v>
      </c>
      <c r="CE43">
        <v>-2.4980000000000002</v>
      </c>
      <c r="CF43">
        <v>-9.6069999999999993</v>
      </c>
      <c r="CG43">
        <v>0</v>
      </c>
      <c r="CH43">
        <v>-40.651000000000003</v>
      </c>
      <c r="CI43">
        <v>-493.74599999999998</v>
      </c>
      <c r="CJ43" s="62">
        <v>0</v>
      </c>
      <c r="CK43" s="62">
        <v>0</v>
      </c>
      <c r="CL43" s="62">
        <v>0</v>
      </c>
      <c r="CM43" s="62">
        <v>0</v>
      </c>
      <c r="CN43" s="62">
        <v>0</v>
      </c>
      <c r="CO43">
        <v>0</v>
      </c>
      <c r="CP43">
        <v>0</v>
      </c>
      <c r="CQ43">
        <v>3361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906.61099999999999</v>
      </c>
      <c r="EJ43">
        <v>-36.829000000000001</v>
      </c>
      <c r="EK43">
        <v>0.39100000000000001</v>
      </c>
      <c r="EL43">
        <v>-1.325</v>
      </c>
      <c r="EM43">
        <v>-2.65</v>
      </c>
      <c r="EN43">
        <v>-4.0000000000000001E-3</v>
      </c>
      <c r="EO43">
        <v>-87.543999999999997</v>
      </c>
      <c r="EP43">
        <v>0</v>
      </c>
      <c r="EQ43">
        <v>26645.64</v>
      </c>
      <c r="ER43">
        <v>-494.584</v>
      </c>
      <c r="ES43">
        <v>-397.57900000000001</v>
      </c>
      <c r="ET43">
        <v>-1.395</v>
      </c>
      <c r="EU43">
        <v>-63.427999999999997</v>
      </c>
      <c r="EV43">
        <v>0</v>
      </c>
      <c r="EW43">
        <v>-1643.607</v>
      </c>
      <c r="EX43">
        <v>0</v>
      </c>
      <c r="EY43">
        <v>71.221999999999994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-20978.391</v>
      </c>
      <c r="FH43">
        <v>-763.00800000000004</v>
      </c>
      <c r="FI43">
        <v>-251.72</v>
      </c>
      <c r="FJ43">
        <v>-440.09899999999999</v>
      </c>
      <c r="FK43">
        <v>-4.1210000000000004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O43">
        <f t="shared" si="0"/>
        <v>6566.2669999999998</v>
      </c>
      <c r="GP43">
        <f t="shared" si="1"/>
        <v>29003.606</v>
      </c>
      <c r="GQ43" s="72">
        <f t="shared" si="2"/>
        <v>0</v>
      </c>
    </row>
    <row r="44" spans="1:199">
      <c r="A44" s="54">
        <v>38</v>
      </c>
      <c r="B44" s="55" t="s">
        <v>426</v>
      </c>
      <c r="C44" s="56" t="s">
        <v>427</v>
      </c>
      <c r="D44">
        <v>38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 s="62">
        <v>0</v>
      </c>
      <c r="CK44" s="62">
        <v>0</v>
      </c>
      <c r="CL44" s="62">
        <v>0</v>
      </c>
      <c r="CM44" s="62">
        <v>0</v>
      </c>
      <c r="CN44" s="62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365.899</v>
      </c>
      <c r="EJ44">
        <v>-64.352999999999994</v>
      </c>
      <c r="EK44">
        <v>-12.099</v>
      </c>
      <c r="EL44">
        <v>0</v>
      </c>
      <c r="EM44">
        <v>-10.624000000000001</v>
      </c>
      <c r="EN44">
        <v>0</v>
      </c>
      <c r="EO44">
        <v>-86.631</v>
      </c>
      <c r="EP44">
        <v>0</v>
      </c>
      <c r="EQ44">
        <v>16476.526999999998</v>
      </c>
      <c r="ER44">
        <v>-333.41</v>
      </c>
      <c r="ES44">
        <v>-257.24400000000003</v>
      </c>
      <c r="ET44">
        <v>0</v>
      </c>
      <c r="EU44">
        <v>-14.006</v>
      </c>
      <c r="EV44">
        <v>0</v>
      </c>
      <c r="EW44">
        <v>-532.94899999999996</v>
      </c>
      <c r="EX44">
        <v>0</v>
      </c>
      <c r="EY44">
        <v>32.840000000000003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-8202.0239999999994</v>
      </c>
      <c r="FH44">
        <v>-310.50299999999999</v>
      </c>
      <c r="FI44">
        <v>-102.437</v>
      </c>
      <c r="FJ44">
        <v>-231.16300000000001</v>
      </c>
      <c r="FK44">
        <v>-1.677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O44">
        <f t="shared" si="0"/>
        <v>6716.1459999999988</v>
      </c>
      <c r="GP44">
        <f t="shared" si="1"/>
        <v>15563.949999999999</v>
      </c>
      <c r="GQ44" s="72">
        <f t="shared" si="2"/>
        <v>0</v>
      </c>
    </row>
    <row r="45" spans="1:199">
      <c r="A45" s="54">
        <v>39</v>
      </c>
      <c r="B45" s="55" t="s">
        <v>428</v>
      </c>
      <c r="C45" s="56" t="s">
        <v>429</v>
      </c>
      <c r="D45">
        <v>39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4348.2860000000001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-6.04</v>
      </c>
      <c r="CD45">
        <v>-41.360999999999997</v>
      </c>
      <c r="CE45">
        <v>-0.153</v>
      </c>
      <c r="CF45">
        <v>-48.573</v>
      </c>
      <c r="CG45">
        <v>0</v>
      </c>
      <c r="CH45">
        <v>-801.67700000000002</v>
      </c>
      <c r="CI45">
        <v>-1136.4680000000001</v>
      </c>
      <c r="CJ45" s="62">
        <v>0</v>
      </c>
      <c r="CK45" s="62">
        <v>0</v>
      </c>
      <c r="CL45" s="62">
        <v>0</v>
      </c>
      <c r="CM45" s="62">
        <v>0</v>
      </c>
      <c r="CN45" s="62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119.154</v>
      </c>
      <c r="EJ45">
        <v>-137.18</v>
      </c>
      <c r="EK45">
        <v>-129.05500000000001</v>
      </c>
      <c r="EL45">
        <v>0</v>
      </c>
      <c r="EM45">
        <v>-21.228999999999999</v>
      </c>
      <c r="EN45">
        <v>0</v>
      </c>
      <c r="EO45">
        <v>-722.56899999999996</v>
      </c>
      <c r="EP45">
        <v>0</v>
      </c>
      <c r="EQ45">
        <v>4399.2219999999998</v>
      </c>
      <c r="ER45">
        <v>-77.394999999999996</v>
      </c>
      <c r="ES45">
        <v>-60.988</v>
      </c>
      <c r="ET45">
        <v>0</v>
      </c>
      <c r="EU45">
        <v>-17.045000000000002</v>
      </c>
      <c r="EV45">
        <v>0</v>
      </c>
      <c r="EW45">
        <v>-698.95600000000002</v>
      </c>
      <c r="EX45">
        <v>0</v>
      </c>
      <c r="EY45">
        <v>23.869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-3240.3209999999999</v>
      </c>
      <c r="FH45">
        <v>-261.20400000000001</v>
      </c>
      <c r="FI45">
        <v>-86.171999999999997</v>
      </c>
      <c r="FJ45">
        <v>-27.895</v>
      </c>
      <c r="FK45">
        <v>-1.411</v>
      </c>
      <c r="FL45">
        <v>-126.904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O45">
        <f t="shared" si="0"/>
        <v>1247.9349999999988</v>
      </c>
      <c r="GP45">
        <f t="shared" si="1"/>
        <v>4991.8419999999987</v>
      </c>
      <c r="GQ45" s="72">
        <f t="shared" si="2"/>
        <v>0</v>
      </c>
    </row>
    <row r="46" spans="1:199">
      <c r="A46" s="54">
        <v>40</v>
      </c>
      <c r="B46" s="55" t="s">
        <v>430</v>
      </c>
      <c r="C46" s="56" t="s">
        <v>431</v>
      </c>
      <c r="D46">
        <v>40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156177.80499999999</v>
      </c>
      <c r="AF46">
        <v>1887.5820000000001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-1.829</v>
      </c>
      <c r="CD46">
        <v>-1488.423</v>
      </c>
      <c r="CE46">
        <v>-2.077</v>
      </c>
      <c r="CF46">
        <v>-146.57499999999999</v>
      </c>
      <c r="CG46">
        <v>0</v>
      </c>
      <c r="CH46">
        <v>-26032.366999999998</v>
      </c>
      <c r="CI46">
        <v>-46675.222999999998</v>
      </c>
      <c r="CJ46" s="62">
        <v>0</v>
      </c>
      <c r="CK46" s="62">
        <v>0</v>
      </c>
      <c r="CL46" s="62">
        <v>0</v>
      </c>
      <c r="CM46" s="62">
        <v>0</v>
      </c>
      <c r="CN46" s="62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5280.616</v>
      </c>
      <c r="EJ46">
        <v>-1.9630000000000001</v>
      </c>
      <c r="EK46">
        <v>-28.140999999999998</v>
      </c>
      <c r="EL46">
        <v>0</v>
      </c>
      <c r="EM46">
        <v>-3.0950000000000002</v>
      </c>
      <c r="EN46">
        <v>0</v>
      </c>
      <c r="EO46">
        <v>-91.048000000000002</v>
      </c>
      <c r="EP46">
        <v>0</v>
      </c>
      <c r="EQ46">
        <v>15743.709000000001</v>
      </c>
      <c r="ER46">
        <v>-0.377</v>
      </c>
      <c r="ES46">
        <v>-218.19200000000001</v>
      </c>
      <c r="ET46">
        <v>0</v>
      </c>
      <c r="EU46">
        <v>-12.595000000000001</v>
      </c>
      <c r="EV46">
        <v>0</v>
      </c>
      <c r="EW46">
        <v>-3840.4969999999998</v>
      </c>
      <c r="EX46">
        <v>0</v>
      </c>
      <c r="EY46">
        <v>126.988</v>
      </c>
      <c r="EZ46">
        <v>0</v>
      </c>
      <c r="FA46">
        <v>0</v>
      </c>
      <c r="FB46">
        <v>-0.11899999999999999</v>
      </c>
      <c r="FC46">
        <v>0</v>
      </c>
      <c r="FD46">
        <v>0</v>
      </c>
      <c r="FE46">
        <v>-0.31900000000000001</v>
      </c>
      <c r="FF46">
        <v>0</v>
      </c>
      <c r="FG46">
        <v>-46896.099000000002</v>
      </c>
      <c r="FH46">
        <v>-134.39699999999999</v>
      </c>
      <c r="FI46">
        <v>-44.338000000000001</v>
      </c>
      <c r="FJ46">
        <v>-12.145</v>
      </c>
      <c r="FK46">
        <v>-0.72599999999999998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O46">
        <f t="shared" si="0"/>
        <v>53586.15499999997</v>
      </c>
      <c r="GP46">
        <f t="shared" si="1"/>
        <v>100673.85999999997</v>
      </c>
      <c r="GQ46" s="72">
        <f t="shared" si="2"/>
        <v>0</v>
      </c>
    </row>
    <row r="47" spans="1:199">
      <c r="A47" s="54">
        <v>41</v>
      </c>
      <c r="B47" s="55" t="s">
        <v>432</v>
      </c>
      <c r="C47" s="56" t="s">
        <v>433</v>
      </c>
      <c r="D47">
        <v>41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584.93299999999999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2127.8440000000001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-5.7809999999999997</v>
      </c>
      <c r="CD47">
        <v>-20.257000000000001</v>
      </c>
      <c r="CE47">
        <v>0</v>
      </c>
      <c r="CF47">
        <v>-25.311</v>
      </c>
      <c r="CG47">
        <v>0</v>
      </c>
      <c r="CH47">
        <v>-91.442999999999998</v>
      </c>
      <c r="CI47">
        <v>-1371.1790000000001</v>
      </c>
      <c r="CJ47" s="62">
        <v>0</v>
      </c>
      <c r="CK47" s="62">
        <v>0</v>
      </c>
      <c r="CL47" s="62">
        <v>0</v>
      </c>
      <c r="CM47" s="62">
        <v>0</v>
      </c>
      <c r="CN47" s="62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-34.963999999999999</v>
      </c>
      <c r="EJ47">
        <v>7.8040000000000003</v>
      </c>
      <c r="EK47">
        <v>15.263999999999999</v>
      </c>
      <c r="EL47">
        <v>0</v>
      </c>
      <c r="EM47">
        <v>14.619</v>
      </c>
      <c r="EN47">
        <v>0</v>
      </c>
      <c r="EO47">
        <v>183.708</v>
      </c>
      <c r="EP47">
        <v>0</v>
      </c>
      <c r="EQ47">
        <v>2190.4549999999999</v>
      </c>
      <c r="ER47">
        <v>-11.676</v>
      </c>
      <c r="ES47">
        <v>-34.779000000000003</v>
      </c>
      <c r="ET47">
        <v>0</v>
      </c>
      <c r="EU47">
        <v>-26.289000000000001</v>
      </c>
      <c r="EV47">
        <v>0</v>
      </c>
      <c r="EW47">
        <v>-177.76</v>
      </c>
      <c r="EX47">
        <v>0</v>
      </c>
      <c r="EY47">
        <v>35.554000000000002</v>
      </c>
      <c r="EZ47">
        <v>-9.8000000000000004E-2</v>
      </c>
      <c r="FA47">
        <v>-0.29599999999999999</v>
      </c>
      <c r="FB47">
        <v>0</v>
      </c>
      <c r="FC47">
        <v>-0.19400000000000001</v>
      </c>
      <c r="FD47">
        <v>0</v>
      </c>
      <c r="FE47">
        <v>-1.68</v>
      </c>
      <c r="FF47">
        <v>0</v>
      </c>
      <c r="FG47">
        <v>-863.73500000000001</v>
      </c>
      <c r="FH47">
        <v>-25.181000000000001</v>
      </c>
      <c r="FI47">
        <v>-8.3070000000000004</v>
      </c>
      <c r="FJ47">
        <v>-16.864000000000001</v>
      </c>
      <c r="FK47">
        <v>-0.13600000000000001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O47">
        <f t="shared" si="0"/>
        <v>2444.2509999999997</v>
      </c>
      <c r="GP47">
        <f t="shared" si="1"/>
        <v>3358.4739999999997</v>
      </c>
      <c r="GQ47" s="72">
        <f t="shared" si="2"/>
        <v>0</v>
      </c>
    </row>
    <row r="48" spans="1:199">
      <c r="A48" s="54">
        <v>42</v>
      </c>
      <c r="B48" s="55" t="s">
        <v>434</v>
      </c>
      <c r="C48" s="56" t="s">
        <v>435</v>
      </c>
      <c r="D48">
        <v>42</v>
      </c>
      <c r="E48">
        <v>0</v>
      </c>
      <c r="F48">
        <v>0</v>
      </c>
      <c r="G48">
        <v>492</v>
      </c>
      <c r="H48">
        <v>0</v>
      </c>
      <c r="I48">
        <v>0</v>
      </c>
      <c r="J48">
        <v>0</v>
      </c>
      <c r="K48">
        <v>520.82500000000005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7</v>
      </c>
      <c r="AD48">
        <v>0</v>
      </c>
      <c r="AE48">
        <v>0</v>
      </c>
      <c r="AF48">
        <v>0</v>
      </c>
      <c r="AG48">
        <v>24294.909</v>
      </c>
      <c r="AH48">
        <v>46760.364999999998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-46.058</v>
      </c>
      <c r="CD48">
        <v>-686.61300000000006</v>
      </c>
      <c r="CE48">
        <v>-1.2190000000000001</v>
      </c>
      <c r="CF48">
        <v>-870.10500000000002</v>
      </c>
      <c r="CG48">
        <v>0</v>
      </c>
      <c r="CH48">
        <v>-9214.8050000000003</v>
      </c>
      <c r="CI48">
        <v>-20420.705999999998</v>
      </c>
      <c r="CJ48" s="62">
        <v>0</v>
      </c>
      <c r="CK48" s="62">
        <v>0</v>
      </c>
      <c r="CL48" s="62">
        <v>0</v>
      </c>
      <c r="CM48" s="62">
        <v>0</v>
      </c>
      <c r="CN48" s="62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483.09</v>
      </c>
      <c r="EJ48">
        <v>0.68300000000000005</v>
      </c>
      <c r="EK48">
        <v>-50.084000000000003</v>
      </c>
      <c r="EL48">
        <v>0</v>
      </c>
      <c r="EM48">
        <v>-41.473999999999997</v>
      </c>
      <c r="EN48">
        <v>0</v>
      </c>
      <c r="EO48">
        <v>-286.91300000000001</v>
      </c>
      <c r="EP48">
        <v>0</v>
      </c>
      <c r="EQ48">
        <v>5584.4520000000002</v>
      </c>
      <c r="ER48">
        <v>-6.4720000000000004</v>
      </c>
      <c r="ES48">
        <v>-78.064999999999998</v>
      </c>
      <c r="ET48">
        <v>0</v>
      </c>
      <c r="EU48">
        <v>-59.210999999999999</v>
      </c>
      <c r="EV48">
        <v>0</v>
      </c>
      <c r="EW48">
        <v>-937.1</v>
      </c>
      <c r="EX48">
        <v>0</v>
      </c>
      <c r="EY48">
        <v>27.353000000000002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-0.89700000000000002</v>
      </c>
      <c r="FF48">
        <v>0</v>
      </c>
      <c r="FG48">
        <v>-4152.9399999999996</v>
      </c>
      <c r="FH48">
        <v>-99.679000000000002</v>
      </c>
      <c r="FI48">
        <v>-32.884999999999998</v>
      </c>
      <c r="FJ48">
        <v>-20.035</v>
      </c>
      <c r="FK48">
        <v>-0.53800000000000003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O48">
        <f t="shared" si="0"/>
        <v>41164.87799999999</v>
      </c>
      <c r="GP48">
        <f t="shared" si="1"/>
        <v>45470.954999999987</v>
      </c>
      <c r="GQ48" s="72">
        <f t="shared" si="2"/>
        <v>0</v>
      </c>
    </row>
    <row r="49" spans="1:199">
      <c r="A49" s="54">
        <v>43</v>
      </c>
      <c r="B49" s="55" t="s">
        <v>436</v>
      </c>
      <c r="C49" s="56" t="s">
        <v>437</v>
      </c>
      <c r="D49">
        <v>43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114.17100000000001</v>
      </c>
      <c r="L49">
        <v>0</v>
      </c>
      <c r="M49">
        <v>0</v>
      </c>
      <c r="N49">
        <v>1189.0909999999999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339.31599999999997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3062.971</v>
      </c>
      <c r="AG49">
        <v>336.04599999999999</v>
      </c>
      <c r="AH49">
        <v>0</v>
      </c>
      <c r="AI49">
        <v>0</v>
      </c>
      <c r="AJ49">
        <v>3.9929999999999999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-5.7569999999999997</v>
      </c>
      <c r="CD49">
        <v>-40.962000000000003</v>
      </c>
      <c r="CE49">
        <v>-5.2999999999999999E-2</v>
      </c>
      <c r="CF49">
        <v>-50.829000000000001</v>
      </c>
      <c r="CG49">
        <v>0</v>
      </c>
      <c r="CH49">
        <v>-752.05799999999999</v>
      </c>
      <c r="CI49">
        <v>-1698.6769999999999</v>
      </c>
      <c r="CJ49" s="62">
        <v>0</v>
      </c>
      <c r="CK49" s="62">
        <v>0</v>
      </c>
      <c r="CL49" s="62">
        <v>0</v>
      </c>
      <c r="CM49" s="62">
        <v>0</v>
      </c>
      <c r="CN49" s="62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301.65699999999998</v>
      </c>
      <c r="EJ49">
        <v>-10.759</v>
      </c>
      <c r="EK49">
        <v>-3.3849999999999998</v>
      </c>
      <c r="EL49">
        <v>0</v>
      </c>
      <c r="EM49">
        <v>0.65900000000000003</v>
      </c>
      <c r="EN49">
        <v>0</v>
      </c>
      <c r="EO49">
        <v>-171.93600000000001</v>
      </c>
      <c r="EP49">
        <v>0</v>
      </c>
      <c r="EQ49">
        <v>6030.7179999999998</v>
      </c>
      <c r="ER49">
        <v>-15.098000000000001</v>
      </c>
      <c r="ES49">
        <v>-79.852000000000004</v>
      </c>
      <c r="ET49">
        <v>0</v>
      </c>
      <c r="EU49">
        <v>-60.415999999999997</v>
      </c>
      <c r="EV49">
        <v>0</v>
      </c>
      <c r="EW49">
        <v>-1191.5239999999999</v>
      </c>
      <c r="EX49">
        <v>0</v>
      </c>
      <c r="EY49">
        <v>226.596</v>
      </c>
      <c r="EZ49">
        <v>0</v>
      </c>
      <c r="FA49">
        <v>0</v>
      </c>
      <c r="FB49">
        <v>-0.112</v>
      </c>
      <c r="FC49">
        <v>0</v>
      </c>
      <c r="FD49">
        <v>0</v>
      </c>
      <c r="FE49">
        <v>-0.94</v>
      </c>
      <c r="FF49">
        <v>0</v>
      </c>
      <c r="FG49">
        <v>-4130.6180000000004</v>
      </c>
      <c r="FH49">
        <v>-139.25</v>
      </c>
      <c r="FI49">
        <v>-45.939</v>
      </c>
      <c r="FJ49">
        <v>-147.38800000000001</v>
      </c>
      <c r="FK49">
        <v>-0.752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O49">
        <f t="shared" si="0"/>
        <v>3058.9130000000023</v>
      </c>
      <c r="GP49">
        <f t="shared" si="1"/>
        <v>7522.8600000000033</v>
      </c>
      <c r="GQ49" s="72">
        <f t="shared" si="2"/>
        <v>0</v>
      </c>
    </row>
    <row r="50" spans="1:199">
      <c r="A50" s="54">
        <v>44</v>
      </c>
      <c r="B50" s="55" t="s">
        <v>438</v>
      </c>
      <c r="C50" s="56" t="s">
        <v>439</v>
      </c>
      <c r="D50">
        <v>44</v>
      </c>
      <c r="E50">
        <v>0</v>
      </c>
      <c r="F50">
        <v>0</v>
      </c>
      <c r="G50">
        <v>0</v>
      </c>
      <c r="H50">
        <v>691.28099999999995</v>
      </c>
      <c r="I50">
        <v>287.29000000000002</v>
      </c>
      <c r="J50">
        <v>13313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260.81400000000002</v>
      </c>
      <c r="AF50">
        <v>1982.2190000000001</v>
      </c>
      <c r="AG50">
        <v>4729.9780000000001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-3.1749999999999998</v>
      </c>
      <c r="CD50">
        <v>-177.108</v>
      </c>
      <c r="CE50">
        <v>0</v>
      </c>
      <c r="CF50">
        <v>-13.196</v>
      </c>
      <c r="CG50">
        <v>0</v>
      </c>
      <c r="CH50">
        <v>-1329.6010000000001</v>
      </c>
      <c r="CI50">
        <v>-9426.6849999999995</v>
      </c>
      <c r="CJ50" s="62">
        <v>0</v>
      </c>
      <c r="CK50" s="62">
        <v>0</v>
      </c>
      <c r="CL50" s="62">
        <v>0</v>
      </c>
      <c r="CM50" s="62">
        <v>0</v>
      </c>
      <c r="CN50" s="62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15.48</v>
      </c>
      <c r="DJ50">
        <v>0</v>
      </c>
      <c r="DK50">
        <v>21.581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-2.83</v>
      </c>
      <c r="DR50">
        <v>-22.654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1189.3050000000001</v>
      </c>
      <c r="EJ50">
        <v>-1.879</v>
      </c>
      <c r="EK50">
        <v>-18.594999999999999</v>
      </c>
      <c r="EL50">
        <v>0</v>
      </c>
      <c r="EM50">
        <v>-1.2270000000000001</v>
      </c>
      <c r="EN50">
        <v>0</v>
      </c>
      <c r="EO50">
        <v>-113.47499999999999</v>
      </c>
      <c r="EP50">
        <v>0</v>
      </c>
      <c r="EQ50">
        <v>12018.509</v>
      </c>
      <c r="ER50">
        <v>-5.5460000000000003</v>
      </c>
      <c r="ES50">
        <v>-180.16499999999999</v>
      </c>
      <c r="ET50">
        <v>0</v>
      </c>
      <c r="EU50">
        <v>-8.5809999999999995</v>
      </c>
      <c r="EV50">
        <v>0</v>
      </c>
      <c r="EW50">
        <v>-1345.373</v>
      </c>
      <c r="EX50">
        <v>0</v>
      </c>
      <c r="EY50">
        <v>84.2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-0.11</v>
      </c>
      <c r="FF50">
        <v>0</v>
      </c>
      <c r="FG50">
        <v>-10340.808000000001</v>
      </c>
      <c r="FH50">
        <v>-528.03599999999994</v>
      </c>
      <c r="FI50">
        <v>-174.202</v>
      </c>
      <c r="FJ50">
        <v>-290.12700000000001</v>
      </c>
      <c r="FK50">
        <v>-2.8519999999999999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O50">
        <f t="shared" si="0"/>
        <v>10607.432000000001</v>
      </c>
      <c r="GP50">
        <f t="shared" si="1"/>
        <v>21943.457000000002</v>
      </c>
      <c r="GQ50" s="72">
        <f t="shared" si="2"/>
        <v>0</v>
      </c>
    </row>
    <row r="51" spans="1:199">
      <c r="A51" s="54">
        <v>45</v>
      </c>
      <c r="B51" s="55" t="s">
        <v>440</v>
      </c>
      <c r="C51" s="56" t="s">
        <v>441</v>
      </c>
      <c r="D51">
        <v>45</v>
      </c>
      <c r="E51">
        <v>0</v>
      </c>
      <c r="F51">
        <v>0</v>
      </c>
      <c r="G51">
        <v>16753</v>
      </c>
      <c r="H51">
        <v>690.35900000000004</v>
      </c>
      <c r="I51">
        <v>25.71</v>
      </c>
      <c r="J51">
        <v>0</v>
      </c>
      <c r="K51">
        <v>433.97500000000002</v>
      </c>
      <c r="L51">
        <v>0</v>
      </c>
      <c r="M51">
        <v>0</v>
      </c>
      <c r="N51">
        <v>0</v>
      </c>
      <c r="O51">
        <v>1421.9590000000001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6.1859999999999999</v>
      </c>
      <c r="AF51">
        <v>122.56</v>
      </c>
      <c r="AG51">
        <v>0</v>
      </c>
      <c r="AH51">
        <v>888.02599999999995</v>
      </c>
      <c r="AI51">
        <v>0</v>
      </c>
      <c r="AJ51">
        <v>10.195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-12.824999999999999</v>
      </c>
      <c r="CD51">
        <v>-158.892</v>
      </c>
      <c r="CE51">
        <v>0</v>
      </c>
      <c r="CF51">
        <v>-11.804</v>
      </c>
      <c r="CG51">
        <v>0</v>
      </c>
      <c r="CH51">
        <v>-1139.3989999999999</v>
      </c>
      <c r="CI51">
        <v>-9443.3150000000005</v>
      </c>
      <c r="CJ51" s="62">
        <v>0</v>
      </c>
      <c r="CK51" s="62">
        <v>0</v>
      </c>
      <c r="CL51" s="62">
        <v>0</v>
      </c>
      <c r="CM51" s="62">
        <v>0</v>
      </c>
      <c r="CN51" s="62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248.006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7.5190000000000001</v>
      </c>
      <c r="DJ51">
        <v>0</v>
      </c>
      <c r="DK51">
        <v>39.427</v>
      </c>
      <c r="DL51">
        <v>0</v>
      </c>
      <c r="DM51">
        <v>-4</v>
      </c>
      <c r="DN51">
        <v>0</v>
      </c>
      <c r="DO51">
        <v>0</v>
      </c>
      <c r="DP51">
        <v>0</v>
      </c>
      <c r="DQ51">
        <v>-40.170999999999999</v>
      </c>
      <c r="DR51">
        <v>-11.349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390.67700000000002</v>
      </c>
      <c r="EJ51">
        <v>-2.004</v>
      </c>
      <c r="EK51">
        <v>-10.061</v>
      </c>
      <c r="EL51">
        <v>0</v>
      </c>
      <c r="EM51">
        <v>-1.1220000000000001</v>
      </c>
      <c r="EN51">
        <v>0</v>
      </c>
      <c r="EO51">
        <v>-27.399000000000001</v>
      </c>
      <c r="EP51">
        <v>0</v>
      </c>
      <c r="EQ51">
        <v>5101.78</v>
      </c>
      <c r="ER51">
        <v>-4.8940000000000001</v>
      </c>
      <c r="ES51">
        <v>-74.965999999999994</v>
      </c>
      <c r="ET51">
        <v>0</v>
      </c>
      <c r="EU51">
        <v>-3.5270000000000001</v>
      </c>
      <c r="EV51">
        <v>0</v>
      </c>
      <c r="EW51">
        <v>-573.54600000000005</v>
      </c>
      <c r="EX51">
        <v>0</v>
      </c>
      <c r="EY51">
        <v>20.684999999999999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-0.46500000000000002</v>
      </c>
      <c r="FF51">
        <v>0</v>
      </c>
      <c r="FG51">
        <v>-6764.7780000000002</v>
      </c>
      <c r="FH51">
        <v>-301.02199999999999</v>
      </c>
      <c r="FI51">
        <v>-99.308000000000007</v>
      </c>
      <c r="FJ51">
        <v>-156.24199999999999</v>
      </c>
      <c r="FK51">
        <v>-1.6259999999999999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52.621000000000002</v>
      </c>
      <c r="FX51">
        <v>0</v>
      </c>
      <c r="FY51">
        <v>-0.83599999999999997</v>
      </c>
      <c r="FZ51">
        <v>0</v>
      </c>
      <c r="GA51">
        <v>0</v>
      </c>
      <c r="GB51">
        <v>0</v>
      </c>
      <c r="GC51">
        <v>-6.7850000000000001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O51">
        <f t="shared" si="0"/>
        <v>7362.3489999999947</v>
      </c>
      <c r="GP51">
        <f t="shared" si="1"/>
        <v>14685.324999999995</v>
      </c>
      <c r="GQ51" s="72">
        <f t="shared" si="2"/>
        <v>0</v>
      </c>
    </row>
    <row r="52" spans="1:199">
      <c r="A52" s="54">
        <v>46</v>
      </c>
      <c r="B52" s="55" t="s">
        <v>442</v>
      </c>
      <c r="C52" s="56" t="s">
        <v>443</v>
      </c>
      <c r="D52">
        <v>46</v>
      </c>
      <c r="E52">
        <v>0</v>
      </c>
      <c r="F52">
        <v>0</v>
      </c>
      <c r="G52">
        <v>0</v>
      </c>
      <c r="H52">
        <v>2514.0880000000002</v>
      </c>
      <c r="I52">
        <v>0</v>
      </c>
      <c r="J52">
        <v>4536.1400000000003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-3.18</v>
      </c>
      <c r="CD52">
        <v>-68.712999999999994</v>
      </c>
      <c r="CE52">
        <v>-1.228</v>
      </c>
      <c r="CF52">
        <v>-6.7830000000000004</v>
      </c>
      <c r="CG52">
        <v>0</v>
      </c>
      <c r="CH52">
        <v>-565.75800000000004</v>
      </c>
      <c r="CI52">
        <v>-3477.848</v>
      </c>
      <c r="CJ52" s="62">
        <v>0</v>
      </c>
      <c r="CK52" s="62">
        <v>0</v>
      </c>
      <c r="CL52" s="62">
        <v>0</v>
      </c>
      <c r="CM52" s="62">
        <v>0</v>
      </c>
      <c r="CN52" s="6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125.79</v>
      </c>
      <c r="EJ52">
        <v>-0.16300000000000001</v>
      </c>
      <c r="EK52">
        <v>-0.60399999999999998</v>
      </c>
      <c r="EL52">
        <v>0</v>
      </c>
      <c r="EM52">
        <v>-4.1000000000000002E-2</v>
      </c>
      <c r="EN52">
        <v>0</v>
      </c>
      <c r="EO52">
        <v>13.436</v>
      </c>
      <c r="EP52">
        <v>0</v>
      </c>
      <c r="EQ52">
        <v>1432.18</v>
      </c>
      <c r="ER52">
        <v>-1.524</v>
      </c>
      <c r="ES52">
        <v>-36.1</v>
      </c>
      <c r="ET52">
        <v>0</v>
      </c>
      <c r="EU52">
        <v>-1.8720000000000001</v>
      </c>
      <c r="EV52">
        <v>0</v>
      </c>
      <c r="EW52">
        <v>-211.89699999999999</v>
      </c>
      <c r="EX52">
        <v>0</v>
      </c>
      <c r="EY52">
        <v>28.19</v>
      </c>
      <c r="EZ52">
        <v>0</v>
      </c>
      <c r="FA52">
        <v>-0.27600000000000002</v>
      </c>
      <c r="FB52">
        <v>-0.46400000000000002</v>
      </c>
      <c r="FC52">
        <v>0</v>
      </c>
      <c r="FD52">
        <v>0</v>
      </c>
      <c r="FE52">
        <v>-2.6920000000000002</v>
      </c>
      <c r="FF52">
        <v>0</v>
      </c>
      <c r="FG52">
        <v>-4401.6090000000004</v>
      </c>
      <c r="FH52">
        <v>-475.18</v>
      </c>
      <c r="FI52">
        <v>-156.76400000000001</v>
      </c>
      <c r="FJ52">
        <v>-303.44299999999998</v>
      </c>
      <c r="FK52">
        <v>-2.5659999999999998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O52">
        <f t="shared" si="0"/>
        <v>-1068.881000000001</v>
      </c>
      <c r="GP52">
        <f t="shared" si="1"/>
        <v>4270.6809999999996</v>
      </c>
      <c r="GQ52" s="72">
        <f t="shared" si="2"/>
        <v>0</v>
      </c>
    </row>
    <row r="53" spans="1:199">
      <c r="A53" s="54">
        <v>47</v>
      </c>
      <c r="B53" s="55" t="s">
        <v>444</v>
      </c>
      <c r="C53" s="56" t="s">
        <v>445</v>
      </c>
      <c r="D53">
        <v>47</v>
      </c>
      <c r="E53">
        <v>0</v>
      </c>
      <c r="F53">
        <v>0</v>
      </c>
      <c r="G53">
        <v>28</v>
      </c>
      <c r="H53">
        <v>1203.269</v>
      </c>
      <c r="I53">
        <v>0</v>
      </c>
      <c r="J53">
        <v>5822.86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-3.07</v>
      </c>
      <c r="CD53">
        <v>-81.926000000000002</v>
      </c>
      <c r="CE53">
        <v>-1.5229999999999999</v>
      </c>
      <c r="CF53">
        <v>-8.4469999999999992</v>
      </c>
      <c r="CG53">
        <v>0</v>
      </c>
      <c r="CH53">
        <v>-465.78899999999999</v>
      </c>
      <c r="CI53">
        <v>-3131.9450000000002</v>
      </c>
      <c r="CJ53" s="62">
        <v>0</v>
      </c>
      <c r="CK53" s="62">
        <v>0</v>
      </c>
      <c r="CL53" s="62">
        <v>0</v>
      </c>
      <c r="CM53" s="62">
        <v>0</v>
      </c>
      <c r="CN53" s="62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105.02200000000001</v>
      </c>
      <c r="EJ53">
        <v>-5.3449999999999998</v>
      </c>
      <c r="EK53">
        <v>-71.653000000000006</v>
      </c>
      <c r="EL53">
        <v>0</v>
      </c>
      <c r="EM53">
        <v>-1.3360000000000001</v>
      </c>
      <c r="EN53">
        <v>0</v>
      </c>
      <c r="EO53">
        <v>-103.88800000000001</v>
      </c>
      <c r="EP53">
        <v>0</v>
      </c>
      <c r="EQ53">
        <v>4243.7950000000001</v>
      </c>
      <c r="ER53">
        <v>-4.5229999999999997</v>
      </c>
      <c r="ES53">
        <v>-127.794</v>
      </c>
      <c r="ET53">
        <v>-1.4570000000000001</v>
      </c>
      <c r="EU53">
        <v>-5.39</v>
      </c>
      <c r="EV53">
        <v>0</v>
      </c>
      <c r="EW53">
        <v>-492.13400000000001</v>
      </c>
      <c r="EX53">
        <v>0</v>
      </c>
      <c r="EY53">
        <v>10.51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-4505.049</v>
      </c>
      <c r="FH53">
        <v>-246.851</v>
      </c>
      <c r="FI53">
        <v>-81.436999999999998</v>
      </c>
      <c r="FJ53">
        <v>-239.744</v>
      </c>
      <c r="FK53">
        <v>-1.333</v>
      </c>
      <c r="FL53">
        <v>-225.48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O53">
        <f t="shared" si="0"/>
        <v>1607.3419999999999</v>
      </c>
      <c r="GP53">
        <f t="shared" si="1"/>
        <v>6907.2359999999981</v>
      </c>
      <c r="GQ53" s="72">
        <f t="shared" si="2"/>
        <v>0</v>
      </c>
    </row>
    <row r="54" spans="1:199">
      <c r="A54" s="54">
        <v>48</v>
      </c>
      <c r="B54" s="55" t="s">
        <v>446</v>
      </c>
      <c r="C54" s="56" t="s">
        <v>447</v>
      </c>
      <c r="D54">
        <v>48</v>
      </c>
      <c r="E54">
        <v>0</v>
      </c>
      <c r="F54">
        <v>0</v>
      </c>
      <c r="G54">
        <v>0</v>
      </c>
      <c r="H54">
        <v>51.249000000000002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-1.899</v>
      </c>
      <c r="CE54">
        <v>0</v>
      </c>
      <c r="CF54">
        <v>0</v>
      </c>
      <c r="CG54">
        <v>0</v>
      </c>
      <c r="CH54">
        <v>-2.012</v>
      </c>
      <c r="CI54">
        <v>-23.936</v>
      </c>
      <c r="CJ54" s="62">
        <v>0</v>
      </c>
      <c r="CK54" s="62">
        <v>0</v>
      </c>
      <c r="CL54" s="62">
        <v>0</v>
      </c>
      <c r="CM54" s="62">
        <v>0</v>
      </c>
      <c r="CN54" s="62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130.00399999999999</v>
      </c>
      <c r="EJ54">
        <v>2.4039999999999999</v>
      </c>
      <c r="EK54">
        <v>103.131</v>
      </c>
      <c r="EL54">
        <v>0</v>
      </c>
      <c r="EM54">
        <v>1.2470000000000001</v>
      </c>
      <c r="EN54">
        <v>0</v>
      </c>
      <c r="EO54">
        <v>148.429</v>
      </c>
      <c r="EP54">
        <v>0</v>
      </c>
      <c r="EQ54">
        <v>237.577</v>
      </c>
      <c r="ER54">
        <v>-2.3109999999999999</v>
      </c>
      <c r="ES54">
        <v>-15.992000000000001</v>
      </c>
      <c r="ET54">
        <v>0</v>
      </c>
      <c r="EU54">
        <v>0</v>
      </c>
      <c r="EV54">
        <v>0</v>
      </c>
      <c r="EW54">
        <v>-23.349</v>
      </c>
      <c r="EX54">
        <v>0</v>
      </c>
      <c r="EY54">
        <v>65.433000000000007</v>
      </c>
      <c r="EZ54">
        <v>0</v>
      </c>
      <c r="FA54">
        <v>0</v>
      </c>
      <c r="FB54">
        <v>0</v>
      </c>
      <c r="FC54">
        <v>-0.311</v>
      </c>
      <c r="FD54">
        <v>0</v>
      </c>
      <c r="FE54">
        <v>0</v>
      </c>
      <c r="FF54">
        <v>0</v>
      </c>
      <c r="FG54">
        <v>-1826.1969999999999</v>
      </c>
      <c r="FH54">
        <v>-268.69200000000001</v>
      </c>
      <c r="FI54">
        <v>-88.643000000000001</v>
      </c>
      <c r="FJ54">
        <v>-2.0670000000000002</v>
      </c>
      <c r="FK54">
        <v>-1.4510000000000001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O54">
        <f t="shared" si="0"/>
        <v>-1517.386</v>
      </c>
      <c r="GP54">
        <f t="shared" si="1"/>
        <v>669.66400000000021</v>
      </c>
      <c r="GQ54" s="72">
        <f t="shared" si="2"/>
        <v>0</v>
      </c>
    </row>
    <row r="55" spans="1:199">
      <c r="A55" s="54">
        <v>49</v>
      </c>
      <c r="B55" s="55" t="s">
        <v>448</v>
      </c>
      <c r="C55" s="56" t="s">
        <v>449</v>
      </c>
      <c r="D55">
        <v>49</v>
      </c>
      <c r="E55">
        <v>0</v>
      </c>
      <c r="F55">
        <v>0</v>
      </c>
      <c r="G55">
        <v>0</v>
      </c>
      <c r="H55">
        <v>43.161000000000001</v>
      </c>
      <c r="I55">
        <v>0</v>
      </c>
      <c r="J55">
        <v>0</v>
      </c>
      <c r="K55">
        <v>501.971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1823.077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-12.75</v>
      </c>
      <c r="CD55">
        <v>-41.462000000000003</v>
      </c>
      <c r="CE55">
        <v>-4.25</v>
      </c>
      <c r="CF55">
        <v>-0.77</v>
      </c>
      <c r="CG55">
        <v>0</v>
      </c>
      <c r="CH55">
        <v>-86.44</v>
      </c>
      <c r="CI55">
        <v>-658.27099999999996</v>
      </c>
      <c r="CJ55" s="62">
        <v>0</v>
      </c>
      <c r="CK55" s="62">
        <v>0</v>
      </c>
      <c r="CL55" s="62">
        <v>0</v>
      </c>
      <c r="CM55" s="62">
        <v>0</v>
      </c>
      <c r="CN55" s="62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59.981000000000002</v>
      </c>
      <c r="EJ55">
        <v>1.6559999999999999</v>
      </c>
      <c r="EK55">
        <v>35.853999999999999</v>
      </c>
      <c r="EL55">
        <v>0.99099999999999999</v>
      </c>
      <c r="EM55">
        <v>-1.405</v>
      </c>
      <c r="EN55">
        <v>0</v>
      </c>
      <c r="EO55">
        <v>176.34200000000001</v>
      </c>
      <c r="EP55">
        <v>0</v>
      </c>
      <c r="EQ55">
        <v>2348.1559999999999</v>
      </c>
      <c r="ER55">
        <v>-26.884</v>
      </c>
      <c r="ES55">
        <v>-45.82</v>
      </c>
      <c r="ET55">
        <v>-4.5190000000000001</v>
      </c>
      <c r="EU55">
        <v>-2.5219999999999998</v>
      </c>
      <c r="EV55">
        <v>0</v>
      </c>
      <c r="EW55">
        <v>-327.10199999999998</v>
      </c>
      <c r="EX55">
        <v>0</v>
      </c>
      <c r="EY55">
        <v>19.094999999999999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-3904.9780000000001</v>
      </c>
      <c r="FH55">
        <v>-289.04599999999999</v>
      </c>
      <c r="FI55">
        <v>-95.358000000000004</v>
      </c>
      <c r="FJ55">
        <v>-52.947000000000003</v>
      </c>
      <c r="FK55">
        <v>-1.5609999999999999</v>
      </c>
      <c r="FL55">
        <v>-154.60300000000001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O55">
        <f t="shared" si="0"/>
        <v>-700.40399999999977</v>
      </c>
      <c r="GP55">
        <f t="shared" si="1"/>
        <v>3798.0890000000009</v>
      </c>
      <c r="GQ55" s="72">
        <f t="shared" si="2"/>
        <v>0</v>
      </c>
    </row>
    <row r="56" spans="1:199">
      <c r="A56" s="54">
        <v>50</v>
      </c>
      <c r="B56" s="55" t="s">
        <v>450</v>
      </c>
      <c r="C56" s="56" t="s">
        <v>451</v>
      </c>
      <c r="D56">
        <v>50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1628.9590000000001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-2.835</v>
      </c>
      <c r="CD56">
        <v>-27.853999999999999</v>
      </c>
      <c r="CE56">
        <v>-0.86499999999999999</v>
      </c>
      <c r="CF56">
        <v>-1.0169999999999999</v>
      </c>
      <c r="CG56">
        <v>0</v>
      </c>
      <c r="CH56">
        <v>-110.229</v>
      </c>
      <c r="CI56">
        <v>-659.25699999999995</v>
      </c>
      <c r="CJ56" s="62">
        <v>0</v>
      </c>
      <c r="CK56" s="62">
        <v>0</v>
      </c>
      <c r="CL56" s="62">
        <v>0</v>
      </c>
      <c r="CM56" s="62">
        <v>0</v>
      </c>
      <c r="CN56" s="62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241.99100000000001</v>
      </c>
      <c r="EJ56">
        <v>-19.244</v>
      </c>
      <c r="EK56">
        <v>35.93</v>
      </c>
      <c r="EL56">
        <v>-9.4420000000000002</v>
      </c>
      <c r="EM56">
        <v>0.40500000000000003</v>
      </c>
      <c r="EN56">
        <v>0</v>
      </c>
      <c r="EO56">
        <v>194.62899999999999</v>
      </c>
      <c r="EP56">
        <v>0</v>
      </c>
      <c r="EQ56">
        <v>5176.6490000000003</v>
      </c>
      <c r="ER56">
        <v>-72.052000000000007</v>
      </c>
      <c r="ES56">
        <v>-147.626</v>
      </c>
      <c r="ET56">
        <v>-5.46</v>
      </c>
      <c r="EU56">
        <v>-3.6720000000000002</v>
      </c>
      <c r="EV56">
        <v>0</v>
      </c>
      <c r="EW56">
        <v>-623.57500000000005</v>
      </c>
      <c r="EX56">
        <v>0</v>
      </c>
      <c r="EY56">
        <v>10.019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-16685.644</v>
      </c>
      <c r="FH56">
        <v>-1051.9860000000001</v>
      </c>
      <c r="FI56">
        <v>-347.05500000000001</v>
      </c>
      <c r="FJ56">
        <v>-531.702</v>
      </c>
      <c r="FK56">
        <v>-5.681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O56">
        <f t="shared" si="0"/>
        <v>-13016.614</v>
      </c>
      <c r="GP56">
        <f t="shared" si="1"/>
        <v>5605.4540000000034</v>
      </c>
      <c r="GQ56" s="72">
        <f t="shared" si="2"/>
        <v>0</v>
      </c>
    </row>
    <row r="57" spans="1:199">
      <c r="A57" s="54">
        <v>51</v>
      </c>
      <c r="B57" s="55" t="s">
        <v>452</v>
      </c>
      <c r="C57" s="56" t="s">
        <v>453</v>
      </c>
      <c r="D57">
        <v>51</v>
      </c>
      <c r="E57">
        <v>0</v>
      </c>
      <c r="F57">
        <v>0</v>
      </c>
      <c r="G57">
        <v>24</v>
      </c>
      <c r="H57">
        <v>737.34199999999998</v>
      </c>
      <c r="I57">
        <v>0</v>
      </c>
      <c r="J57">
        <v>2544.1419999999998</v>
      </c>
      <c r="K57">
        <v>37.997999999999998</v>
      </c>
      <c r="L57">
        <v>0</v>
      </c>
      <c r="M57">
        <v>0</v>
      </c>
      <c r="N57">
        <v>50.859000000000002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-0.16500000000000001</v>
      </c>
      <c r="CD57">
        <v>-80.248999999999995</v>
      </c>
      <c r="CE57">
        <v>-3.0249999999999999</v>
      </c>
      <c r="CF57">
        <v>-2.8540000000000001</v>
      </c>
      <c r="CG57">
        <v>0</v>
      </c>
      <c r="CH57">
        <v>-103.842</v>
      </c>
      <c r="CI57">
        <v>-1664.7550000000001</v>
      </c>
      <c r="CJ57" s="62">
        <v>0</v>
      </c>
      <c r="CK57" s="62">
        <v>0</v>
      </c>
      <c r="CL57" s="62">
        <v>0</v>
      </c>
      <c r="CM57" s="62">
        <v>0</v>
      </c>
      <c r="CN57" s="62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-104.655</v>
      </c>
      <c r="EJ57">
        <v>-0.64200000000000002</v>
      </c>
      <c r="EK57">
        <v>-21.97</v>
      </c>
      <c r="EL57">
        <v>-2.3730000000000002</v>
      </c>
      <c r="EM57">
        <v>-2.3730000000000002</v>
      </c>
      <c r="EN57">
        <v>0</v>
      </c>
      <c r="EO57">
        <v>-18.141999999999999</v>
      </c>
      <c r="EP57">
        <v>0</v>
      </c>
      <c r="EQ57">
        <v>622.44399999999996</v>
      </c>
      <c r="ER57">
        <v>0</v>
      </c>
      <c r="ES57">
        <v>-30.202000000000002</v>
      </c>
      <c r="ET57">
        <v>-0.71499999999999997</v>
      </c>
      <c r="EU57">
        <v>-0.45100000000000001</v>
      </c>
      <c r="EV57">
        <v>0</v>
      </c>
      <c r="EW57">
        <v>-41.268999999999998</v>
      </c>
      <c r="EX57">
        <v>0</v>
      </c>
      <c r="EY57">
        <v>2.508</v>
      </c>
      <c r="EZ57">
        <v>-0.109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-2621.3710000000001</v>
      </c>
      <c r="FH57">
        <v>-173.464</v>
      </c>
      <c r="FI57">
        <v>-57.226999999999997</v>
      </c>
      <c r="FJ57">
        <v>-27.794</v>
      </c>
      <c r="FK57">
        <v>-0.93700000000000006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O57">
        <f t="shared" si="0"/>
        <v>-939.29100000000005</v>
      </c>
      <c r="GP57">
        <f t="shared" si="1"/>
        <v>1941.5019999999995</v>
      </c>
      <c r="GQ57" s="72">
        <f t="shared" si="2"/>
        <v>0</v>
      </c>
    </row>
    <row r="58" spans="1:199">
      <c r="A58" s="54">
        <v>52</v>
      </c>
      <c r="B58" s="55" t="s">
        <v>454</v>
      </c>
      <c r="C58" s="56" t="s">
        <v>455</v>
      </c>
      <c r="D58">
        <v>52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 s="62">
        <v>0</v>
      </c>
      <c r="CK58" s="62">
        <v>0</v>
      </c>
      <c r="CL58" s="62">
        <v>0</v>
      </c>
      <c r="CM58" s="62">
        <v>0</v>
      </c>
      <c r="CN58" s="62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196.648</v>
      </c>
      <c r="EJ58">
        <v>-4.9589999999999996</v>
      </c>
      <c r="EK58">
        <v>36.423999999999999</v>
      </c>
      <c r="EL58">
        <v>-1.214</v>
      </c>
      <c r="EM58">
        <v>-1.8720000000000001</v>
      </c>
      <c r="EN58">
        <v>0</v>
      </c>
      <c r="EO58">
        <v>56.753</v>
      </c>
      <c r="EP58">
        <v>0</v>
      </c>
      <c r="EQ58">
        <v>3448.2020000000002</v>
      </c>
      <c r="ER58">
        <v>-5.5759999999999996</v>
      </c>
      <c r="ES58">
        <v>-84.83</v>
      </c>
      <c r="ET58">
        <v>-4.1390000000000002</v>
      </c>
      <c r="EU58">
        <v>-2.661</v>
      </c>
      <c r="EV58">
        <v>0</v>
      </c>
      <c r="EW58">
        <v>-242.78299999999999</v>
      </c>
      <c r="EX58">
        <v>0</v>
      </c>
      <c r="EY58">
        <v>35.164000000000001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-7539.1409999999996</v>
      </c>
      <c r="FH58">
        <v>-155.363</v>
      </c>
      <c r="FI58">
        <v>-51.255000000000003</v>
      </c>
      <c r="FJ58">
        <v>-33.398000000000003</v>
      </c>
      <c r="FK58">
        <v>-0.83899999999999997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O58">
        <f t="shared" si="0"/>
        <v>-4354.8389999999999</v>
      </c>
      <c r="GP58">
        <f t="shared" si="1"/>
        <v>3425.1570000000002</v>
      </c>
      <c r="GQ58" s="72">
        <f t="shared" si="2"/>
        <v>0</v>
      </c>
    </row>
    <row r="59" spans="1:199">
      <c r="A59" s="54">
        <v>53</v>
      </c>
      <c r="B59" s="55" t="s">
        <v>456</v>
      </c>
      <c r="C59" s="56" t="s">
        <v>457</v>
      </c>
      <c r="D59">
        <v>53</v>
      </c>
      <c r="E59">
        <v>0</v>
      </c>
      <c r="F59">
        <v>0</v>
      </c>
      <c r="G59">
        <v>0</v>
      </c>
      <c r="H59">
        <v>0</v>
      </c>
      <c r="I59">
        <v>196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-1.8009999999999999</v>
      </c>
      <c r="CE59">
        <v>-0.11</v>
      </c>
      <c r="CF59">
        <v>-0.129</v>
      </c>
      <c r="CG59">
        <v>0</v>
      </c>
      <c r="CH59">
        <v>-13.092000000000001</v>
      </c>
      <c r="CI59">
        <v>-62.881999999999998</v>
      </c>
      <c r="CJ59" s="62">
        <v>0</v>
      </c>
      <c r="CK59" s="62">
        <v>0</v>
      </c>
      <c r="CL59" s="62">
        <v>0</v>
      </c>
      <c r="CM59" s="62">
        <v>0</v>
      </c>
      <c r="CN59" s="62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233.36099999999999</v>
      </c>
      <c r="EJ59">
        <v>-0.81299999999999994</v>
      </c>
      <c r="EK59">
        <v>-0.33300000000000002</v>
      </c>
      <c r="EL59">
        <v>-2.734</v>
      </c>
      <c r="EM59">
        <v>0.91700000000000004</v>
      </c>
      <c r="EN59">
        <v>0</v>
      </c>
      <c r="EO59">
        <v>105.044</v>
      </c>
      <c r="EP59">
        <v>0</v>
      </c>
      <c r="EQ59">
        <v>4719.9129999999996</v>
      </c>
      <c r="ER59">
        <v>-7.3879999999999999</v>
      </c>
      <c r="ES59">
        <v>-114.086</v>
      </c>
      <c r="ET59">
        <v>-5.2649999999999997</v>
      </c>
      <c r="EU59">
        <v>-3.5910000000000002</v>
      </c>
      <c r="EV59">
        <v>0</v>
      </c>
      <c r="EW59">
        <v>-398.66</v>
      </c>
      <c r="EX59">
        <v>0</v>
      </c>
      <c r="EY59">
        <v>26.305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-12510.767</v>
      </c>
      <c r="FH59">
        <v>-177.70099999999999</v>
      </c>
      <c r="FI59">
        <v>-58.624000000000002</v>
      </c>
      <c r="FJ59">
        <v>-90.460999999999999</v>
      </c>
      <c r="FK59">
        <v>-0.96</v>
      </c>
      <c r="FL59">
        <v>-4.1879999999999997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O59">
        <f t="shared" si="0"/>
        <v>-8172.045000000001</v>
      </c>
      <c r="GP59">
        <f t="shared" si="1"/>
        <v>4670.6559999999963</v>
      </c>
      <c r="GQ59" s="72">
        <f t="shared" si="2"/>
        <v>0</v>
      </c>
    </row>
    <row r="60" spans="1:199">
      <c r="A60" s="54">
        <v>54</v>
      </c>
      <c r="B60" s="55" t="s">
        <v>458</v>
      </c>
      <c r="C60" s="56" t="s">
        <v>459</v>
      </c>
      <c r="D60">
        <v>54</v>
      </c>
      <c r="E60">
        <v>0</v>
      </c>
      <c r="F60">
        <v>0</v>
      </c>
      <c r="G60">
        <v>0</v>
      </c>
      <c r="H60">
        <v>0</v>
      </c>
      <c r="I60">
        <v>0</v>
      </c>
      <c r="J60">
        <v>93.858000000000004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-9.0969999999999995</v>
      </c>
      <c r="CE60">
        <v>0</v>
      </c>
      <c r="CF60">
        <v>0</v>
      </c>
      <c r="CG60">
        <v>0</v>
      </c>
      <c r="CH60">
        <v>-5.8380000000000001</v>
      </c>
      <c r="CI60">
        <v>-51.104999999999997</v>
      </c>
      <c r="CJ60" s="62">
        <v>0</v>
      </c>
      <c r="CK60" s="62">
        <v>0</v>
      </c>
      <c r="CL60" s="62">
        <v>0</v>
      </c>
      <c r="CM60" s="62">
        <v>0</v>
      </c>
      <c r="CN60" s="62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-48.088000000000001</v>
      </c>
      <c r="EJ60">
        <v>0</v>
      </c>
      <c r="EK60">
        <v>7.9039999999999999</v>
      </c>
      <c r="EL60">
        <v>0</v>
      </c>
      <c r="EM60">
        <v>-1.4810000000000001</v>
      </c>
      <c r="EN60">
        <v>0</v>
      </c>
      <c r="EO60">
        <v>-1.476</v>
      </c>
      <c r="EP60">
        <v>0</v>
      </c>
      <c r="EQ60">
        <v>426.46699999999998</v>
      </c>
      <c r="ER60">
        <v>-0.36599999999999999</v>
      </c>
      <c r="ES60">
        <v>-14.374000000000001</v>
      </c>
      <c r="ET60">
        <v>0</v>
      </c>
      <c r="EU60">
        <v>-0.45400000000000001</v>
      </c>
      <c r="EV60">
        <v>0</v>
      </c>
      <c r="EW60">
        <v>-17.073</v>
      </c>
      <c r="EX60">
        <v>0</v>
      </c>
      <c r="EY60">
        <v>25.957999999999998</v>
      </c>
      <c r="EZ60">
        <v>0</v>
      </c>
      <c r="FA60">
        <v>-0.124</v>
      </c>
      <c r="FB60">
        <v>0</v>
      </c>
      <c r="FC60">
        <v>0</v>
      </c>
      <c r="FD60">
        <v>0</v>
      </c>
      <c r="FE60">
        <v>-0.127</v>
      </c>
      <c r="FF60">
        <v>0</v>
      </c>
      <c r="FG60">
        <v>-508.36399999999998</v>
      </c>
      <c r="FH60">
        <v>-37.494999999999997</v>
      </c>
      <c r="FI60">
        <v>-12.37</v>
      </c>
      <c r="FJ60">
        <v>-3.008</v>
      </c>
      <c r="FK60">
        <v>-0.20200000000000001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O60">
        <f t="shared" si="0"/>
        <v>-156.85499999999999</v>
      </c>
      <c r="GP60">
        <f t="shared" si="1"/>
        <v>404.58399999999995</v>
      </c>
      <c r="GQ60" s="72">
        <f t="shared" si="2"/>
        <v>0</v>
      </c>
    </row>
    <row r="61" spans="1:199">
      <c r="A61" s="54">
        <v>55</v>
      </c>
      <c r="B61" s="55" t="s">
        <v>460</v>
      </c>
      <c r="C61" s="56" t="s">
        <v>461</v>
      </c>
      <c r="D61">
        <v>55</v>
      </c>
      <c r="E61">
        <v>0</v>
      </c>
      <c r="F61">
        <v>0</v>
      </c>
      <c r="G61">
        <v>0</v>
      </c>
      <c r="H61">
        <v>0</v>
      </c>
      <c r="I61">
        <v>0</v>
      </c>
      <c r="J61">
        <v>460.65100000000001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-0.13100000000000001</v>
      </c>
      <c r="CD61">
        <v>-3.879</v>
      </c>
      <c r="CE61">
        <v>0</v>
      </c>
      <c r="CF61">
        <v>-0.36399999999999999</v>
      </c>
      <c r="CG61">
        <v>0</v>
      </c>
      <c r="CH61">
        <v>-6.899</v>
      </c>
      <c r="CI61">
        <v>-239.15799999999999</v>
      </c>
      <c r="CJ61" s="62">
        <v>0</v>
      </c>
      <c r="CK61" s="62">
        <v>0</v>
      </c>
      <c r="CL61" s="62">
        <v>0</v>
      </c>
      <c r="CM61" s="62">
        <v>0</v>
      </c>
      <c r="CN61" s="62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411.71800000000002</v>
      </c>
      <c r="EJ61">
        <v>0</v>
      </c>
      <c r="EK61">
        <v>-4.1609999999999996</v>
      </c>
      <c r="EL61">
        <v>0</v>
      </c>
      <c r="EM61">
        <v>-1.534</v>
      </c>
      <c r="EN61">
        <v>0</v>
      </c>
      <c r="EO61">
        <v>13.491</v>
      </c>
      <c r="EP61">
        <v>0</v>
      </c>
      <c r="EQ61">
        <v>302.87799999999999</v>
      </c>
      <c r="ER61">
        <v>-0.23100000000000001</v>
      </c>
      <c r="ES61">
        <v>-7.3739999999999997</v>
      </c>
      <c r="ET61">
        <v>0</v>
      </c>
      <c r="EU61">
        <v>-0.35799999999999998</v>
      </c>
      <c r="EV61">
        <v>0</v>
      </c>
      <c r="EW61">
        <v>-2.492</v>
      </c>
      <c r="EX61">
        <v>0</v>
      </c>
      <c r="EY61">
        <v>13.88</v>
      </c>
      <c r="EZ61">
        <v>0</v>
      </c>
      <c r="FA61">
        <v>-0.11899999999999999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-161.249</v>
      </c>
      <c r="FH61">
        <v>-3.6789999999999998</v>
      </c>
      <c r="FI61">
        <v>-1.214</v>
      </c>
      <c r="FJ61">
        <v>-1.5609999999999999</v>
      </c>
      <c r="FK61">
        <v>-0.02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O61">
        <f t="shared" si="0"/>
        <v>768.19500000000005</v>
      </c>
      <c r="GP61">
        <f t="shared" si="1"/>
        <v>935.91800000000012</v>
      </c>
      <c r="GQ61" s="72">
        <f t="shared" si="2"/>
        <v>0</v>
      </c>
    </row>
    <row r="62" spans="1:199">
      <c r="A62" s="54">
        <v>56</v>
      </c>
      <c r="B62" s="55" t="s">
        <v>462</v>
      </c>
      <c r="C62" s="56" t="s">
        <v>463</v>
      </c>
      <c r="D62">
        <v>56</v>
      </c>
      <c r="E62">
        <v>0</v>
      </c>
      <c r="F62">
        <v>0</v>
      </c>
      <c r="G62">
        <v>0</v>
      </c>
      <c r="H62">
        <v>0</v>
      </c>
      <c r="I62">
        <v>0</v>
      </c>
      <c r="J62">
        <v>4303.0330000000004</v>
      </c>
      <c r="K62">
        <v>2117.8159999999998</v>
      </c>
      <c r="L62">
        <v>0</v>
      </c>
      <c r="M62">
        <v>0</v>
      </c>
      <c r="N62">
        <v>613.75599999999997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2135.0619999999999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-1.71</v>
      </c>
      <c r="CD62">
        <v>-88.164000000000001</v>
      </c>
      <c r="CE62">
        <v>0</v>
      </c>
      <c r="CF62">
        <v>-7.0549999999999997</v>
      </c>
      <c r="CG62">
        <v>0</v>
      </c>
      <c r="CH62">
        <v>-872.78700000000003</v>
      </c>
      <c r="CI62">
        <v>-4076.9749999999999</v>
      </c>
      <c r="CJ62" s="62">
        <v>0</v>
      </c>
      <c r="CK62" s="62">
        <v>0</v>
      </c>
      <c r="CL62" s="62">
        <v>0</v>
      </c>
      <c r="CM62" s="62">
        <v>0</v>
      </c>
      <c r="CN62" s="62">
        <v>0</v>
      </c>
      <c r="CO62">
        <v>0</v>
      </c>
      <c r="CP62">
        <v>0</v>
      </c>
      <c r="CQ62">
        <v>248.297</v>
      </c>
      <c r="CR62">
        <v>0</v>
      </c>
      <c r="CS62">
        <v>0</v>
      </c>
      <c r="CT62">
        <v>114.003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10</v>
      </c>
      <c r="DJ62">
        <v>0</v>
      </c>
      <c r="DK62">
        <v>0</v>
      </c>
      <c r="DL62">
        <v>-4.8000000000000001E-2</v>
      </c>
      <c r="DM62">
        <v>-5.0839999999999996</v>
      </c>
      <c r="DN62">
        <v>0</v>
      </c>
      <c r="DO62">
        <v>-0.33700000000000002</v>
      </c>
      <c r="DP62">
        <v>0</v>
      </c>
      <c r="DQ62">
        <v>-56.665999999999997</v>
      </c>
      <c r="DR62">
        <v>-4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-1667.3109999999999</v>
      </c>
      <c r="EJ62">
        <v>0.60699999999999998</v>
      </c>
      <c r="EK62">
        <v>19.919</v>
      </c>
      <c r="EL62">
        <v>0</v>
      </c>
      <c r="EM62">
        <v>0.91</v>
      </c>
      <c r="EN62">
        <v>0</v>
      </c>
      <c r="EO62">
        <v>258.77499999999998</v>
      </c>
      <c r="EP62">
        <v>0</v>
      </c>
      <c r="EQ62">
        <v>1865.2739999999999</v>
      </c>
      <c r="ER62">
        <v>-1.3149999999999999</v>
      </c>
      <c r="ES62">
        <v>-26.132999999999999</v>
      </c>
      <c r="ET62">
        <v>0</v>
      </c>
      <c r="EU62">
        <v>-1.623</v>
      </c>
      <c r="EV62">
        <v>0</v>
      </c>
      <c r="EW62">
        <v>-361.99799999999999</v>
      </c>
      <c r="EX62">
        <v>0</v>
      </c>
      <c r="EY62">
        <v>35.008000000000003</v>
      </c>
      <c r="EZ62">
        <v>0</v>
      </c>
      <c r="FA62">
        <v>-0.35199999999999998</v>
      </c>
      <c r="FB62">
        <v>0</v>
      </c>
      <c r="FC62">
        <v>0</v>
      </c>
      <c r="FD62">
        <v>0</v>
      </c>
      <c r="FE62">
        <v>-4.6310000000000002</v>
      </c>
      <c r="FF62">
        <v>0</v>
      </c>
      <c r="FG62">
        <v>-3410.7570000000001</v>
      </c>
      <c r="FH62">
        <v>-133.63999999999999</v>
      </c>
      <c r="FI62">
        <v>-44.088999999999999</v>
      </c>
      <c r="FJ62">
        <v>-143.41399999999999</v>
      </c>
      <c r="FK62">
        <v>-0.72199999999999998</v>
      </c>
      <c r="FL62">
        <v>-8.9149999999999991</v>
      </c>
      <c r="FM62">
        <v>0</v>
      </c>
      <c r="FN62">
        <v>24.701000000000001</v>
      </c>
      <c r="FO62">
        <v>0</v>
      </c>
      <c r="FP62">
        <v>-0.24299999999999999</v>
      </c>
      <c r="FQ62">
        <v>0</v>
      </c>
      <c r="FR62">
        <v>0</v>
      </c>
      <c r="FS62">
        <v>0</v>
      </c>
      <c r="FT62">
        <v>-5.5720000000000001</v>
      </c>
      <c r="FU62">
        <v>0</v>
      </c>
      <c r="FV62">
        <v>0</v>
      </c>
      <c r="FW62">
        <v>7.5359999999999996</v>
      </c>
      <c r="FX62">
        <v>0</v>
      </c>
      <c r="FY62">
        <v>-0.152</v>
      </c>
      <c r="FZ62">
        <v>0</v>
      </c>
      <c r="GA62">
        <v>0</v>
      </c>
      <c r="GB62">
        <v>0</v>
      </c>
      <c r="GC62">
        <v>-1.3680000000000001</v>
      </c>
      <c r="GD62">
        <v>0</v>
      </c>
      <c r="GE62">
        <v>0</v>
      </c>
      <c r="GF62">
        <v>45.228000000000002</v>
      </c>
      <c r="GG62">
        <v>0</v>
      </c>
      <c r="GH62">
        <v>-0.67300000000000004</v>
      </c>
      <c r="GI62">
        <v>0</v>
      </c>
      <c r="GJ62">
        <v>0</v>
      </c>
      <c r="GK62">
        <v>0</v>
      </c>
      <c r="GL62">
        <v>-15.287000000000001</v>
      </c>
      <c r="GM62">
        <v>0</v>
      </c>
      <c r="GO62">
        <f t="shared" si="0"/>
        <v>858.90400000000034</v>
      </c>
      <c r="GP62">
        <f t="shared" si="1"/>
        <v>4600.4409999999998</v>
      </c>
      <c r="GQ62" s="72">
        <f t="shared" si="2"/>
        <v>0</v>
      </c>
    </row>
    <row r="63" spans="1:199">
      <c r="A63" s="54">
        <v>57</v>
      </c>
      <c r="B63" s="55" t="s">
        <v>464</v>
      </c>
      <c r="C63" s="56" t="s">
        <v>465</v>
      </c>
      <c r="D63">
        <v>57</v>
      </c>
      <c r="E63">
        <v>0</v>
      </c>
      <c r="F63">
        <v>0</v>
      </c>
      <c r="G63">
        <v>0</v>
      </c>
      <c r="H63">
        <v>84.185000000000002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-0.44400000000000001</v>
      </c>
      <c r="CE63">
        <v>0</v>
      </c>
      <c r="CF63">
        <v>-0.13500000000000001</v>
      </c>
      <c r="CG63">
        <v>0</v>
      </c>
      <c r="CH63">
        <v>-0.27500000000000002</v>
      </c>
      <c r="CI63">
        <v>-32.637</v>
      </c>
      <c r="CJ63" s="62">
        <v>0</v>
      </c>
      <c r="CK63" s="62">
        <v>0</v>
      </c>
      <c r="CL63" s="62">
        <v>0</v>
      </c>
      <c r="CM63" s="62">
        <v>0</v>
      </c>
      <c r="CN63" s="62">
        <v>0</v>
      </c>
      <c r="CO63">
        <v>0</v>
      </c>
      <c r="CP63">
        <v>0</v>
      </c>
      <c r="CQ63">
        <v>510.92500000000001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-0.20899999999999999</v>
      </c>
      <c r="DM63">
        <v>-3.927</v>
      </c>
      <c r="DN63">
        <v>0</v>
      </c>
      <c r="DO63">
        <v>-0.64800000000000002</v>
      </c>
      <c r="DP63">
        <v>0</v>
      </c>
      <c r="DQ63">
        <v>-57.195999999999998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-638.72199999999998</v>
      </c>
      <c r="EJ63">
        <v>-1.4610000000000001</v>
      </c>
      <c r="EK63">
        <v>4.532</v>
      </c>
      <c r="EL63">
        <v>0</v>
      </c>
      <c r="EM63">
        <v>-1.8680000000000001</v>
      </c>
      <c r="EN63">
        <v>0</v>
      </c>
      <c r="EO63">
        <v>31.637</v>
      </c>
      <c r="EP63">
        <v>0</v>
      </c>
      <c r="EQ63">
        <v>1169.2149999999999</v>
      </c>
      <c r="ER63">
        <v>-0.39100000000000001</v>
      </c>
      <c r="ES63">
        <v>-19.715</v>
      </c>
      <c r="ET63">
        <v>0</v>
      </c>
      <c r="EU63">
        <v>-1.2490000000000001</v>
      </c>
      <c r="EV63">
        <v>0</v>
      </c>
      <c r="EW63">
        <v>-54.07</v>
      </c>
      <c r="EX63">
        <v>0</v>
      </c>
      <c r="EY63">
        <v>153.07300000000001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-1408.24</v>
      </c>
      <c r="FH63">
        <v>-46.183</v>
      </c>
      <c r="FI63">
        <v>-15.236000000000001</v>
      </c>
      <c r="FJ63">
        <v>-8.5229999999999997</v>
      </c>
      <c r="FK63">
        <v>-0.249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56.704999999999998</v>
      </c>
      <c r="FX63">
        <v>0</v>
      </c>
      <c r="FY63">
        <v>-2.129</v>
      </c>
      <c r="FZ63">
        <v>0</v>
      </c>
      <c r="GA63">
        <v>-0.218</v>
      </c>
      <c r="GB63">
        <v>0</v>
      </c>
      <c r="GC63">
        <v>-2.395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O63">
        <f t="shared" si="0"/>
        <v>-285.84800000000018</v>
      </c>
      <c r="GP63">
        <f t="shared" si="1"/>
        <v>1192.5829999999999</v>
      </c>
      <c r="GQ63" s="72">
        <f t="shared" si="2"/>
        <v>0</v>
      </c>
    </row>
    <row r="64" spans="1:199">
      <c r="A64" s="54">
        <v>58</v>
      </c>
      <c r="B64" s="55" t="s">
        <v>466</v>
      </c>
      <c r="C64" s="56" t="s">
        <v>467</v>
      </c>
      <c r="D64">
        <v>58</v>
      </c>
      <c r="E64">
        <v>0</v>
      </c>
      <c r="F64">
        <v>0</v>
      </c>
      <c r="G64">
        <v>0</v>
      </c>
      <c r="H64">
        <v>8.5449999999999999</v>
      </c>
      <c r="I64">
        <v>0</v>
      </c>
      <c r="J64">
        <v>167.63800000000001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-4.8000000000000001E-2</v>
      </c>
      <c r="CD64">
        <v>-2.0920000000000001</v>
      </c>
      <c r="CE64">
        <v>0</v>
      </c>
      <c r="CF64">
        <v>-0.193</v>
      </c>
      <c r="CG64">
        <v>0</v>
      </c>
      <c r="CH64">
        <v>-2.036</v>
      </c>
      <c r="CI64">
        <v>-89.475999999999999</v>
      </c>
      <c r="CJ64" s="62">
        <v>0</v>
      </c>
      <c r="CK64" s="62">
        <v>0</v>
      </c>
      <c r="CL64" s="62">
        <v>0</v>
      </c>
      <c r="CM64" s="62">
        <v>0</v>
      </c>
      <c r="CN64" s="62">
        <v>0</v>
      </c>
      <c r="CO64">
        <v>0</v>
      </c>
      <c r="CP64">
        <v>0</v>
      </c>
      <c r="CQ64">
        <v>3689.5459999999998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-1.603</v>
      </c>
      <c r="DM64">
        <v>-42.066000000000003</v>
      </c>
      <c r="DN64">
        <v>0</v>
      </c>
      <c r="DO64">
        <v>-6.48</v>
      </c>
      <c r="DP64">
        <v>0</v>
      </c>
      <c r="DQ64">
        <v>-39.996000000000002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728.28499999999997</v>
      </c>
      <c r="EJ64">
        <v>0</v>
      </c>
      <c r="EK64">
        <v>2.6779999999999999</v>
      </c>
      <c r="EL64">
        <v>0</v>
      </c>
      <c r="EM64">
        <v>-0.93600000000000005</v>
      </c>
      <c r="EN64">
        <v>0</v>
      </c>
      <c r="EO64">
        <v>3.6150000000000002</v>
      </c>
      <c r="EP64">
        <v>0</v>
      </c>
      <c r="EQ64">
        <v>1943.5160000000001</v>
      </c>
      <c r="ER64">
        <v>-0.79700000000000004</v>
      </c>
      <c r="ES64">
        <v>-30.286999999999999</v>
      </c>
      <c r="ET64">
        <v>0</v>
      </c>
      <c r="EU64">
        <v>-2.101</v>
      </c>
      <c r="EV64">
        <v>0</v>
      </c>
      <c r="EW64">
        <v>-36.168999999999997</v>
      </c>
      <c r="EX64">
        <v>0</v>
      </c>
      <c r="EY64">
        <v>118.98099999999999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-1575.1679999999999</v>
      </c>
      <c r="FH64">
        <v>-63.841999999999999</v>
      </c>
      <c r="FI64">
        <v>-21.062000000000001</v>
      </c>
      <c r="FJ64">
        <v>-21.49</v>
      </c>
      <c r="FK64">
        <v>-0.34499999999999997</v>
      </c>
      <c r="FL64">
        <v>0</v>
      </c>
      <c r="FM64">
        <v>0</v>
      </c>
      <c r="FN64">
        <v>34.244999999999997</v>
      </c>
      <c r="FO64">
        <v>-5.8000000000000003E-2</v>
      </c>
      <c r="FP64">
        <v>-0.97199999999999998</v>
      </c>
      <c r="FQ64">
        <v>0</v>
      </c>
      <c r="FR64">
        <v>-9.4E-2</v>
      </c>
      <c r="FS64">
        <v>0</v>
      </c>
      <c r="FT64">
        <v>-0.97699999999999998</v>
      </c>
      <c r="FU64">
        <v>0</v>
      </c>
      <c r="FV64">
        <v>0</v>
      </c>
      <c r="FW64">
        <v>39.688000000000002</v>
      </c>
      <c r="FX64">
        <v>0</v>
      </c>
      <c r="FY64">
        <v>-0.91300000000000003</v>
      </c>
      <c r="FZ64">
        <v>0</v>
      </c>
      <c r="GA64">
        <v>0</v>
      </c>
      <c r="GB64">
        <v>0</v>
      </c>
      <c r="GC64">
        <v>-0.85499999999999998</v>
      </c>
      <c r="GD64">
        <v>0</v>
      </c>
      <c r="GE64">
        <v>0</v>
      </c>
      <c r="GF64">
        <v>41.055999999999997</v>
      </c>
      <c r="GG64">
        <v>0</v>
      </c>
      <c r="GH64">
        <v>-1.2110000000000001</v>
      </c>
      <c r="GI64">
        <v>0</v>
      </c>
      <c r="GJ64">
        <v>0</v>
      </c>
      <c r="GK64">
        <v>0</v>
      </c>
      <c r="GL64">
        <v>-1.5</v>
      </c>
      <c r="GM64">
        <v>0</v>
      </c>
      <c r="GO64">
        <f t="shared" si="0"/>
        <v>4835.0260000000026</v>
      </c>
      <c r="GP64">
        <f t="shared" si="1"/>
        <v>6516.9330000000027</v>
      </c>
      <c r="GQ64" s="72">
        <f t="shared" si="2"/>
        <v>0</v>
      </c>
    </row>
    <row r="65" spans="1:199">
      <c r="A65" s="54">
        <v>59</v>
      </c>
      <c r="B65" s="55" t="s">
        <v>468</v>
      </c>
      <c r="C65" s="56" t="s">
        <v>469</v>
      </c>
      <c r="D65">
        <v>59</v>
      </c>
      <c r="E65">
        <v>0</v>
      </c>
      <c r="F65">
        <v>0</v>
      </c>
      <c r="G65">
        <v>39.564</v>
      </c>
      <c r="H65">
        <v>537.71600000000001</v>
      </c>
      <c r="I65">
        <v>0</v>
      </c>
      <c r="J65">
        <v>0</v>
      </c>
      <c r="K65">
        <v>1.6279999999999999</v>
      </c>
      <c r="L65">
        <v>0</v>
      </c>
      <c r="M65">
        <v>0</v>
      </c>
      <c r="N65">
        <v>0</v>
      </c>
      <c r="O65">
        <v>6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-6.5000000000000002E-2</v>
      </c>
      <c r="CD65">
        <v>-8.5419999999999998</v>
      </c>
      <c r="CE65">
        <v>0</v>
      </c>
      <c r="CF65">
        <v>-0.61799999999999999</v>
      </c>
      <c r="CG65">
        <v>0</v>
      </c>
      <c r="CH65">
        <v>-22.344000000000001</v>
      </c>
      <c r="CI65">
        <v>-211.375</v>
      </c>
      <c r="CJ65" s="62">
        <v>0</v>
      </c>
      <c r="CK65" s="62">
        <v>0</v>
      </c>
      <c r="CL65" s="62">
        <v>0</v>
      </c>
      <c r="CM65" s="62">
        <v>0</v>
      </c>
      <c r="CN65" s="62">
        <v>0</v>
      </c>
      <c r="CO65">
        <v>0</v>
      </c>
      <c r="CP65">
        <v>0</v>
      </c>
      <c r="CQ65">
        <v>263.517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-7.0000000000000007E-2</v>
      </c>
      <c r="DM65">
        <v>-5.891</v>
      </c>
      <c r="DN65">
        <v>0</v>
      </c>
      <c r="DO65">
        <v>-0.32400000000000001</v>
      </c>
      <c r="DP65">
        <v>0</v>
      </c>
      <c r="DQ65">
        <v>-13.548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88.817999999999998</v>
      </c>
      <c r="EJ65">
        <v>0</v>
      </c>
      <c r="EK65">
        <v>-109.79900000000001</v>
      </c>
      <c r="EL65">
        <v>0</v>
      </c>
      <c r="EM65">
        <v>-2.677</v>
      </c>
      <c r="EN65">
        <v>0</v>
      </c>
      <c r="EO65">
        <v>-443.654</v>
      </c>
      <c r="EP65">
        <v>0</v>
      </c>
      <c r="EQ65">
        <v>2142.366</v>
      </c>
      <c r="ER65">
        <v>-0.71099999999999997</v>
      </c>
      <c r="ES65">
        <v>-48.863</v>
      </c>
      <c r="ET65">
        <v>0</v>
      </c>
      <c r="EU65">
        <v>-2.141</v>
      </c>
      <c r="EV65">
        <v>0</v>
      </c>
      <c r="EW65">
        <v>-141.90100000000001</v>
      </c>
      <c r="EX65">
        <v>0</v>
      </c>
      <c r="EY65">
        <v>15.523</v>
      </c>
      <c r="EZ65">
        <v>0</v>
      </c>
      <c r="FA65">
        <v>-0.108</v>
      </c>
      <c r="FB65">
        <v>-6.9000000000000006E-2</v>
      </c>
      <c r="FC65">
        <v>0</v>
      </c>
      <c r="FD65">
        <v>0</v>
      </c>
      <c r="FE65">
        <v>-0.75800000000000001</v>
      </c>
      <c r="FF65">
        <v>0</v>
      </c>
      <c r="FG65">
        <v>-3097.002</v>
      </c>
      <c r="FH65">
        <v>-90.138999999999996</v>
      </c>
      <c r="FI65">
        <v>-29.736999999999998</v>
      </c>
      <c r="FJ65">
        <v>-73.715000000000003</v>
      </c>
      <c r="FK65">
        <v>-0.48699999999999999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O65">
        <f t="shared" si="0"/>
        <v>-1209.4059999999995</v>
      </c>
      <c r="GP65">
        <f t="shared" si="1"/>
        <v>2081.6740000000009</v>
      </c>
      <c r="GQ65" s="72">
        <f t="shared" si="2"/>
        <v>0</v>
      </c>
    </row>
    <row r="66" spans="1:199">
      <c r="A66" s="54">
        <v>60</v>
      </c>
      <c r="B66" s="55" t="s">
        <v>470</v>
      </c>
      <c r="C66" s="56" t="s">
        <v>471</v>
      </c>
      <c r="D66">
        <v>60</v>
      </c>
      <c r="E66">
        <v>0</v>
      </c>
      <c r="F66">
        <v>0</v>
      </c>
      <c r="G66">
        <v>89.436000000000007</v>
      </c>
      <c r="H66">
        <v>0</v>
      </c>
      <c r="I66">
        <v>0</v>
      </c>
      <c r="J66">
        <v>0</v>
      </c>
      <c r="K66">
        <v>18.216999999999999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-6.2E-2</v>
      </c>
      <c r="CD66">
        <v>-2.1619999999999999</v>
      </c>
      <c r="CE66">
        <v>0</v>
      </c>
      <c r="CF66">
        <v>-0.189</v>
      </c>
      <c r="CG66">
        <v>0</v>
      </c>
      <c r="CH66">
        <v>-6.5259999999999998</v>
      </c>
      <c r="CI66">
        <v>-10.574</v>
      </c>
      <c r="CJ66" s="62">
        <v>0</v>
      </c>
      <c r="CK66" s="62">
        <v>0</v>
      </c>
      <c r="CL66" s="62">
        <v>0</v>
      </c>
      <c r="CM66" s="62">
        <v>0</v>
      </c>
      <c r="CN66" s="62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-40.420999999999999</v>
      </c>
      <c r="EJ66">
        <v>0</v>
      </c>
      <c r="EK66">
        <v>0.38800000000000001</v>
      </c>
      <c r="EL66">
        <v>0</v>
      </c>
      <c r="EM66">
        <v>0</v>
      </c>
      <c r="EN66">
        <v>0</v>
      </c>
      <c r="EO66">
        <v>-10.692</v>
      </c>
      <c r="EP66">
        <v>0</v>
      </c>
      <c r="EQ66">
        <v>624.779</v>
      </c>
      <c r="ER66">
        <v>-0.39200000000000002</v>
      </c>
      <c r="ES66">
        <v>-14.28</v>
      </c>
      <c r="ET66">
        <v>0</v>
      </c>
      <c r="EU66">
        <v>-0.64900000000000002</v>
      </c>
      <c r="EV66">
        <v>0</v>
      </c>
      <c r="EW66">
        <v>-35.412999999999997</v>
      </c>
      <c r="EX66">
        <v>0</v>
      </c>
      <c r="EY66">
        <v>9.9879999999999995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-905.04600000000005</v>
      </c>
      <c r="FH66">
        <v>-28.161999999999999</v>
      </c>
      <c r="FI66">
        <v>-9.2910000000000004</v>
      </c>
      <c r="FJ66">
        <v>-11.478999999999999</v>
      </c>
      <c r="FK66">
        <v>-0.152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O66">
        <f t="shared" si="0"/>
        <v>-332.68200000000013</v>
      </c>
      <c r="GP66">
        <f t="shared" si="1"/>
        <v>621.44800000000009</v>
      </c>
      <c r="GQ66" s="72">
        <f t="shared" si="2"/>
        <v>0</v>
      </c>
    </row>
    <row r="67" spans="1:199">
      <c r="A67" s="54">
        <v>61</v>
      </c>
      <c r="B67" s="55" t="s">
        <v>472</v>
      </c>
      <c r="C67" s="56" t="s">
        <v>473</v>
      </c>
      <c r="D67">
        <v>61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334.58300000000003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-5.7000000000000002E-2</v>
      </c>
      <c r="CD67">
        <v>-3.198</v>
      </c>
      <c r="CE67">
        <v>0</v>
      </c>
      <c r="CF67">
        <v>-0.23499999999999999</v>
      </c>
      <c r="CG67">
        <v>0</v>
      </c>
      <c r="CH67">
        <v>-65.477999999999994</v>
      </c>
      <c r="CI67">
        <v>-131.15299999999999</v>
      </c>
      <c r="CJ67" s="62">
        <v>0</v>
      </c>
      <c r="CK67" s="62">
        <v>0</v>
      </c>
      <c r="CL67" s="62">
        <v>0</v>
      </c>
      <c r="CM67" s="62">
        <v>0</v>
      </c>
      <c r="CN67" s="62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1066.5650000000001</v>
      </c>
      <c r="EJ67">
        <v>-1.8540000000000001</v>
      </c>
      <c r="EK67">
        <v>-3.3119999999999998</v>
      </c>
      <c r="EL67">
        <v>0</v>
      </c>
      <c r="EM67">
        <v>-1.0029999999999999</v>
      </c>
      <c r="EN67">
        <v>0</v>
      </c>
      <c r="EO67">
        <v>-139.60400000000001</v>
      </c>
      <c r="EP67">
        <v>0</v>
      </c>
      <c r="EQ67">
        <v>1697.46</v>
      </c>
      <c r="ER67">
        <v>-0.69199999999999995</v>
      </c>
      <c r="ES67">
        <v>-26.012</v>
      </c>
      <c r="ET67">
        <v>0</v>
      </c>
      <c r="EU67">
        <v>-1.145</v>
      </c>
      <c r="EV67">
        <v>0</v>
      </c>
      <c r="EW67">
        <v>-577.351</v>
      </c>
      <c r="EX67">
        <v>0</v>
      </c>
      <c r="EY67">
        <v>99.242999999999995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-2143.1979999999999</v>
      </c>
      <c r="FH67">
        <v>-121.28700000000001</v>
      </c>
      <c r="FI67">
        <v>-40.012999999999998</v>
      </c>
      <c r="FJ67">
        <v>-68.114000000000004</v>
      </c>
      <c r="FK67">
        <v>-0.65500000000000003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896.04700000000003</v>
      </c>
      <c r="FX67">
        <v>-0.29199999999999998</v>
      </c>
      <c r="FY67">
        <v>-2.2810000000000001</v>
      </c>
      <c r="FZ67">
        <v>0</v>
      </c>
      <c r="GA67">
        <v>-1.7430000000000001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O67">
        <f t="shared" si="0"/>
        <v>765.22099999999978</v>
      </c>
      <c r="GP67">
        <f t="shared" si="1"/>
        <v>3138.4879999999994</v>
      </c>
      <c r="GQ67" s="72">
        <f t="shared" si="2"/>
        <v>0</v>
      </c>
    </row>
    <row r="68" spans="1:199">
      <c r="A68" s="54">
        <v>62</v>
      </c>
      <c r="B68" s="55" t="s">
        <v>474</v>
      </c>
      <c r="C68" s="56" t="s">
        <v>475</v>
      </c>
      <c r="D68">
        <v>62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 s="62">
        <v>0</v>
      </c>
      <c r="CK68" s="62">
        <v>0</v>
      </c>
      <c r="CL68" s="62">
        <v>0</v>
      </c>
      <c r="CM68" s="62">
        <v>0</v>
      </c>
      <c r="CN68" s="62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577.96</v>
      </c>
      <c r="EJ68">
        <v>0</v>
      </c>
      <c r="EK68">
        <v>-11.218999999999999</v>
      </c>
      <c r="EL68">
        <v>0</v>
      </c>
      <c r="EM68">
        <v>-1.837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17.558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O68">
        <f t="shared" si="0"/>
        <v>582.46199999999999</v>
      </c>
      <c r="GP68">
        <f t="shared" si="1"/>
        <v>582.46199999999999</v>
      </c>
      <c r="GQ68" s="72">
        <f t="shared" si="2"/>
        <v>0</v>
      </c>
    </row>
    <row r="69" spans="1:199">
      <c r="A69" s="54">
        <v>63</v>
      </c>
      <c r="B69" s="55" t="s">
        <v>476</v>
      </c>
      <c r="C69" s="56" t="s">
        <v>477</v>
      </c>
      <c r="D69">
        <v>63</v>
      </c>
      <c r="E69">
        <v>0</v>
      </c>
      <c r="F69">
        <v>0</v>
      </c>
      <c r="G69">
        <v>0</v>
      </c>
      <c r="H69">
        <v>508.08199999999999</v>
      </c>
      <c r="I69">
        <v>0</v>
      </c>
      <c r="J69">
        <v>1778.6780000000001</v>
      </c>
      <c r="K69">
        <v>189.6</v>
      </c>
      <c r="L69">
        <v>0</v>
      </c>
      <c r="M69">
        <v>0</v>
      </c>
      <c r="N69">
        <v>3931.0349999999999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1079.31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44.002000000000002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-0.92700000000000005</v>
      </c>
      <c r="CD69">
        <v>-88.519000000000005</v>
      </c>
      <c r="CE69">
        <v>0</v>
      </c>
      <c r="CF69">
        <v>-6.2110000000000003</v>
      </c>
      <c r="CG69">
        <v>0</v>
      </c>
      <c r="CH69">
        <v>-850.65499999999997</v>
      </c>
      <c r="CI69">
        <v>-3082.6509999999998</v>
      </c>
      <c r="CJ69" s="62">
        <v>0</v>
      </c>
      <c r="CK69" s="62">
        <v>0</v>
      </c>
      <c r="CL69" s="62">
        <v>0</v>
      </c>
      <c r="CM69" s="62">
        <v>0</v>
      </c>
      <c r="CN69" s="62">
        <v>0</v>
      </c>
      <c r="CO69">
        <v>0</v>
      </c>
      <c r="CP69">
        <v>0</v>
      </c>
      <c r="CQ69">
        <v>3089.7150000000001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-7.0000000000000007E-2</v>
      </c>
      <c r="DM69">
        <v>-41.031999999999996</v>
      </c>
      <c r="DN69">
        <v>0</v>
      </c>
      <c r="DO69">
        <v>-4.2119999999999997</v>
      </c>
      <c r="DP69">
        <v>0</v>
      </c>
      <c r="DQ69">
        <v>-367.59399999999999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3592.39</v>
      </c>
      <c r="EJ69">
        <v>-2.1480000000000001</v>
      </c>
      <c r="EK69">
        <v>-7.0250000000000004</v>
      </c>
      <c r="EL69">
        <v>0</v>
      </c>
      <c r="EM69">
        <v>-0.57899999999999996</v>
      </c>
      <c r="EN69">
        <v>0</v>
      </c>
      <c r="EO69">
        <v>-216.81700000000001</v>
      </c>
      <c r="EP69">
        <v>0</v>
      </c>
      <c r="EQ69">
        <v>10842.833000000001</v>
      </c>
      <c r="ER69">
        <v>-3.173</v>
      </c>
      <c r="ES69">
        <v>-174.63900000000001</v>
      </c>
      <c r="ET69">
        <v>-0.253</v>
      </c>
      <c r="EU69">
        <v>-9.8979999999999997</v>
      </c>
      <c r="EV69">
        <v>0</v>
      </c>
      <c r="EW69">
        <v>-1834.546</v>
      </c>
      <c r="EX69">
        <v>0</v>
      </c>
      <c r="EY69">
        <v>91.052000000000007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-4.2270000000000003</v>
      </c>
      <c r="FF69">
        <v>0</v>
      </c>
      <c r="FG69">
        <v>-12445.504999999999</v>
      </c>
      <c r="FH69">
        <v>-439.54700000000003</v>
      </c>
      <c r="FI69">
        <v>-145.00899999999999</v>
      </c>
      <c r="FJ69">
        <v>-327.34699999999998</v>
      </c>
      <c r="FK69">
        <v>-2.3740000000000001</v>
      </c>
      <c r="FL69">
        <v>-62.145000000000003</v>
      </c>
      <c r="FM69">
        <v>0</v>
      </c>
      <c r="FN69">
        <v>907.41399999999999</v>
      </c>
      <c r="FO69">
        <v>-0.34499999999999997</v>
      </c>
      <c r="FP69">
        <v>-18.34</v>
      </c>
      <c r="FQ69">
        <v>0</v>
      </c>
      <c r="FR69">
        <v>-1.4059999999999999</v>
      </c>
      <c r="FS69">
        <v>0</v>
      </c>
      <c r="FT69">
        <v>-176.35400000000001</v>
      </c>
      <c r="FU69">
        <v>0</v>
      </c>
      <c r="FV69">
        <v>0</v>
      </c>
      <c r="FW69">
        <v>40.378</v>
      </c>
      <c r="FX69">
        <v>0</v>
      </c>
      <c r="FY69">
        <v>-0.91300000000000003</v>
      </c>
      <c r="FZ69">
        <v>0</v>
      </c>
      <c r="GA69">
        <v>0</v>
      </c>
      <c r="GB69">
        <v>0</v>
      </c>
      <c r="GC69">
        <v>-8.0960000000000001</v>
      </c>
      <c r="GD69">
        <v>0</v>
      </c>
      <c r="GE69">
        <v>0</v>
      </c>
      <c r="GF69">
        <v>426.30900000000003</v>
      </c>
      <c r="GG69">
        <v>-0.30399999999999999</v>
      </c>
      <c r="GH69">
        <v>-11.435</v>
      </c>
      <c r="GI69">
        <v>0</v>
      </c>
      <c r="GJ69">
        <v>-0.31</v>
      </c>
      <c r="GK69">
        <v>0</v>
      </c>
      <c r="GL69">
        <v>-147.86699999999999</v>
      </c>
      <c r="GM69">
        <v>0</v>
      </c>
      <c r="GO69">
        <f t="shared" si="0"/>
        <v>6038.3250000000035</v>
      </c>
      <c r="GP69">
        <f t="shared" si="1"/>
        <v>19460.252000000004</v>
      </c>
      <c r="GQ69" s="72">
        <f t="shared" si="2"/>
        <v>0</v>
      </c>
    </row>
    <row r="70" spans="1:199">
      <c r="A70" s="54">
        <v>64</v>
      </c>
      <c r="B70" s="55" t="s">
        <v>478</v>
      </c>
      <c r="C70" s="56" t="s">
        <v>479</v>
      </c>
      <c r="D70">
        <v>64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1929.671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-0.192</v>
      </c>
      <c r="CD70">
        <v>-18.986999999999998</v>
      </c>
      <c r="CE70">
        <v>0</v>
      </c>
      <c r="CF70">
        <v>-2.1150000000000002</v>
      </c>
      <c r="CG70">
        <v>0</v>
      </c>
      <c r="CH70">
        <v>-325.89699999999999</v>
      </c>
      <c r="CI70">
        <v>-801.56600000000003</v>
      </c>
      <c r="CJ70" s="62">
        <v>0</v>
      </c>
      <c r="CK70" s="62">
        <v>0</v>
      </c>
      <c r="CL70" s="62">
        <v>0</v>
      </c>
      <c r="CM70" s="62">
        <v>0</v>
      </c>
      <c r="CN70" s="62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64.106999999999999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12893.078</v>
      </c>
      <c r="DE70">
        <v>19330.353999999999</v>
      </c>
      <c r="DF70">
        <v>3576.5659999999998</v>
      </c>
      <c r="DG70">
        <v>0</v>
      </c>
      <c r="DH70">
        <v>0</v>
      </c>
      <c r="DI70">
        <v>14699.721</v>
      </c>
      <c r="DJ70">
        <v>0</v>
      </c>
      <c r="DK70">
        <v>0</v>
      </c>
      <c r="DL70">
        <v>-9.5630000000000006</v>
      </c>
      <c r="DM70">
        <v>-1224.42</v>
      </c>
      <c r="DN70">
        <v>0</v>
      </c>
      <c r="DO70">
        <v>-95.628</v>
      </c>
      <c r="DP70">
        <v>0</v>
      </c>
      <c r="DQ70">
        <v>-8299.643</v>
      </c>
      <c r="DR70">
        <v>-5090.8599999999997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2304.4180000000001</v>
      </c>
      <c r="EJ70">
        <v>-0.42399999999999999</v>
      </c>
      <c r="EK70">
        <v>-32.981999999999999</v>
      </c>
      <c r="EL70">
        <v>0</v>
      </c>
      <c r="EM70">
        <v>-1.825</v>
      </c>
      <c r="EN70">
        <v>0</v>
      </c>
      <c r="EO70">
        <v>3.794</v>
      </c>
      <c r="EP70">
        <v>0</v>
      </c>
      <c r="EQ70">
        <v>20418.055</v>
      </c>
      <c r="ER70">
        <v>-4.4169999999999998</v>
      </c>
      <c r="ES70">
        <v>-464.96600000000001</v>
      </c>
      <c r="ET70">
        <v>0</v>
      </c>
      <c r="EU70">
        <v>-28.052</v>
      </c>
      <c r="EV70">
        <v>0</v>
      </c>
      <c r="EW70">
        <v>-3905.7420000000002</v>
      </c>
      <c r="EX70">
        <v>0</v>
      </c>
      <c r="EY70">
        <v>129.494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-12.438000000000001</v>
      </c>
      <c r="FF70">
        <v>0</v>
      </c>
      <c r="FG70">
        <v>-12174.725</v>
      </c>
      <c r="FH70">
        <v>-345.964</v>
      </c>
      <c r="FI70">
        <v>-114.13500000000001</v>
      </c>
      <c r="FJ70">
        <v>-3.1819999999999999</v>
      </c>
      <c r="FK70">
        <v>-1.8680000000000001</v>
      </c>
      <c r="FL70">
        <v>0</v>
      </c>
      <c r="FM70">
        <v>0</v>
      </c>
      <c r="FN70">
        <v>493.24599999999998</v>
      </c>
      <c r="FO70">
        <v>-0.17299999999999999</v>
      </c>
      <c r="FP70">
        <v>-14.332000000000001</v>
      </c>
      <c r="FQ70">
        <v>0</v>
      </c>
      <c r="FR70">
        <v>-1.125</v>
      </c>
      <c r="FS70">
        <v>0</v>
      </c>
      <c r="FT70">
        <v>-59.052999999999997</v>
      </c>
      <c r="FU70">
        <v>0</v>
      </c>
      <c r="FV70">
        <v>0</v>
      </c>
      <c r="FW70">
        <v>12.863</v>
      </c>
      <c r="FX70">
        <v>0</v>
      </c>
      <c r="FY70">
        <v>-0.30399999999999999</v>
      </c>
      <c r="FZ70">
        <v>0</v>
      </c>
      <c r="GA70">
        <v>0</v>
      </c>
      <c r="GB70">
        <v>0</v>
      </c>
      <c r="GC70">
        <v>-1.5389999999999999</v>
      </c>
      <c r="GD70">
        <v>0</v>
      </c>
      <c r="GE70">
        <v>0</v>
      </c>
      <c r="GF70">
        <v>2540.328</v>
      </c>
      <c r="GG70">
        <v>-1.0649999999999999</v>
      </c>
      <c r="GH70">
        <v>-70.290999999999997</v>
      </c>
      <c r="GI70">
        <v>0</v>
      </c>
      <c r="GJ70">
        <v>-4.4390000000000001</v>
      </c>
      <c r="GK70">
        <v>0</v>
      </c>
      <c r="GL70">
        <v>-352.59399999999999</v>
      </c>
      <c r="GM70">
        <v>0</v>
      </c>
      <c r="GO70">
        <f t="shared" si="0"/>
        <v>44931.188999999998</v>
      </c>
      <c r="GP70">
        <f t="shared" si="1"/>
        <v>57571.063000000002</v>
      </c>
      <c r="GQ70" s="72">
        <f t="shared" si="2"/>
        <v>0</v>
      </c>
    </row>
    <row r="71" spans="1:199">
      <c r="A71" s="54">
        <v>65</v>
      </c>
      <c r="B71" s="55" t="s">
        <v>480</v>
      </c>
      <c r="C71" s="56" t="s">
        <v>481</v>
      </c>
      <c r="D71">
        <v>65</v>
      </c>
      <c r="E71">
        <v>0</v>
      </c>
      <c r="F71">
        <v>0</v>
      </c>
      <c r="G71">
        <v>0</v>
      </c>
      <c r="H71">
        <v>0</v>
      </c>
      <c r="I71">
        <v>515.42399999999998</v>
      </c>
      <c r="J71">
        <v>0</v>
      </c>
      <c r="K71">
        <v>448.00200000000001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-6.819</v>
      </c>
      <c r="CE71">
        <v>0</v>
      </c>
      <c r="CF71">
        <v>-1.383</v>
      </c>
      <c r="CG71">
        <v>0</v>
      </c>
      <c r="CH71">
        <v>-94.805000000000007</v>
      </c>
      <c r="CI71">
        <v>-353.548</v>
      </c>
      <c r="CJ71" s="62">
        <v>0</v>
      </c>
      <c r="CK71" s="62">
        <v>0</v>
      </c>
      <c r="CL71" s="62">
        <v>0</v>
      </c>
      <c r="CM71" s="62">
        <v>0</v>
      </c>
      <c r="CN71" s="62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33896.355000000003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-0.54700000000000004</v>
      </c>
      <c r="DM71">
        <v>-574.23099999999999</v>
      </c>
      <c r="DN71">
        <v>0</v>
      </c>
      <c r="DO71">
        <v>-79.253</v>
      </c>
      <c r="DP71">
        <v>0</v>
      </c>
      <c r="DQ71">
        <v>-3930.1689999999999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131.69399999999999</v>
      </c>
      <c r="EJ71">
        <v>0</v>
      </c>
      <c r="EK71">
        <v>-29.738</v>
      </c>
      <c r="EL71">
        <v>0</v>
      </c>
      <c r="EM71">
        <v>-4.6779999999999999</v>
      </c>
      <c r="EN71">
        <v>0</v>
      </c>
      <c r="EO71">
        <v>-21.721</v>
      </c>
      <c r="EP71">
        <v>0</v>
      </c>
      <c r="EQ71">
        <v>12074.268</v>
      </c>
      <c r="ER71">
        <v>0</v>
      </c>
      <c r="ES71">
        <v>-222.94399999999999</v>
      </c>
      <c r="ET71">
        <v>0</v>
      </c>
      <c r="EU71">
        <v>-17.440000000000001</v>
      </c>
      <c r="EV71">
        <v>0</v>
      </c>
      <c r="EW71">
        <v>-1312.9580000000001</v>
      </c>
      <c r="EX71">
        <v>0</v>
      </c>
      <c r="EY71">
        <v>209.86199999999999</v>
      </c>
      <c r="EZ71">
        <v>-0.39</v>
      </c>
      <c r="FA71">
        <v>0</v>
      </c>
      <c r="FB71">
        <v>0</v>
      </c>
      <c r="FC71">
        <v>0</v>
      </c>
      <c r="FD71">
        <v>0</v>
      </c>
      <c r="FE71">
        <v>-0.68700000000000006</v>
      </c>
      <c r="FF71">
        <v>0</v>
      </c>
      <c r="FG71">
        <v>-11667.825999999999</v>
      </c>
      <c r="FH71">
        <v>-235.583</v>
      </c>
      <c r="FI71">
        <v>-77.72</v>
      </c>
      <c r="FJ71">
        <v>-115.64400000000001</v>
      </c>
      <c r="FK71">
        <v>-1.272</v>
      </c>
      <c r="FL71">
        <v>-28.31</v>
      </c>
      <c r="FM71">
        <v>0</v>
      </c>
      <c r="FN71">
        <v>42.247999999999998</v>
      </c>
      <c r="FO71">
        <v>0</v>
      </c>
      <c r="FP71">
        <v>-0.54700000000000004</v>
      </c>
      <c r="FQ71">
        <v>0</v>
      </c>
      <c r="FR71">
        <v>0</v>
      </c>
      <c r="FS71">
        <v>0</v>
      </c>
      <c r="FT71">
        <v>-5.5720000000000001</v>
      </c>
      <c r="FU71">
        <v>0</v>
      </c>
      <c r="FV71">
        <v>0</v>
      </c>
      <c r="FW71">
        <v>14.688000000000001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-1.425</v>
      </c>
      <c r="GD71">
        <v>0</v>
      </c>
      <c r="GE71">
        <v>0</v>
      </c>
      <c r="GF71">
        <v>234.286</v>
      </c>
      <c r="GG71">
        <v>0</v>
      </c>
      <c r="GH71">
        <v>-3.2290000000000001</v>
      </c>
      <c r="GI71">
        <v>0</v>
      </c>
      <c r="GJ71">
        <v>-0.20599999999999999</v>
      </c>
      <c r="GK71">
        <v>0</v>
      </c>
      <c r="GL71">
        <v>-47.003</v>
      </c>
      <c r="GM71">
        <v>0</v>
      </c>
      <c r="GO71">
        <f t="shared" si="0"/>
        <v>28731.179</v>
      </c>
      <c r="GP71">
        <f t="shared" si="1"/>
        <v>40857.534</v>
      </c>
      <c r="GQ71" s="72">
        <f t="shared" si="2"/>
        <v>0</v>
      </c>
    </row>
    <row r="72" spans="1:199">
      <c r="A72" s="54">
        <v>66</v>
      </c>
      <c r="B72" s="55" t="s">
        <v>482</v>
      </c>
      <c r="C72" s="56" t="s">
        <v>483</v>
      </c>
      <c r="D72">
        <v>66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3718.9569999999999</v>
      </c>
      <c r="M72">
        <v>1432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0.158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-3.4000000000000002E-2</v>
      </c>
      <c r="CD72">
        <v>-40.473999999999997</v>
      </c>
      <c r="CE72">
        <v>0</v>
      </c>
      <c r="CF72">
        <v>-4.8360000000000003</v>
      </c>
      <c r="CG72">
        <v>0</v>
      </c>
      <c r="CH72">
        <v>-808.76800000000003</v>
      </c>
      <c r="CI72">
        <v>-2318.5079999999998</v>
      </c>
      <c r="CJ72" s="62">
        <v>0</v>
      </c>
      <c r="CK72" s="62">
        <v>0</v>
      </c>
      <c r="CL72" s="62">
        <v>0</v>
      </c>
      <c r="CM72" s="62">
        <v>0</v>
      </c>
      <c r="CN72" s="62">
        <v>0</v>
      </c>
      <c r="CO72">
        <v>8866</v>
      </c>
      <c r="CP72">
        <v>2212.4259999999999</v>
      </c>
      <c r="CQ72">
        <v>0</v>
      </c>
      <c r="CR72">
        <v>0</v>
      </c>
      <c r="CS72">
        <v>0</v>
      </c>
      <c r="CT72">
        <v>802.52099999999996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10446.861999999999</v>
      </c>
      <c r="DH72">
        <v>0</v>
      </c>
      <c r="DI72">
        <v>26.873999999999999</v>
      </c>
      <c r="DJ72">
        <v>0</v>
      </c>
      <c r="DK72">
        <v>0</v>
      </c>
      <c r="DL72">
        <v>-2.64</v>
      </c>
      <c r="DM72">
        <v>-235.09200000000001</v>
      </c>
      <c r="DN72">
        <v>0</v>
      </c>
      <c r="DO72">
        <v>-43.506</v>
      </c>
      <c r="DP72">
        <v>0</v>
      </c>
      <c r="DQ72">
        <v>-4969.6220000000003</v>
      </c>
      <c r="DR72">
        <v>-1476.8789999999999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-112.43899999999999</v>
      </c>
      <c r="EJ72">
        <v>0</v>
      </c>
      <c r="EK72">
        <v>1.081</v>
      </c>
      <c r="EL72">
        <v>0</v>
      </c>
      <c r="EM72">
        <v>0.443</v>
      </c>
      <c r="EN72">
        <v>0</v>
      </c>
      <c r="EO72">
        <v>242.77799999999999</v>
      </c>
      <c r="EP72">
        <v>0</v>
      </c>
      <c r="EQ72">
        <v>7442.7340000000004</v>
      </c>
      <c r="ER72">
        <v>-0.29699999999999999</v>
      </c>
      <c r="ES72">
        <v>-55.088999999999999</v>
      </c>
      <c r="ET72">
        <v>0</v>
      </c>
      <c r="EU72">
        <v>-8.7140000000000004</v>
      </c>
      <c r="EV72">
        <v>0</v>
      </c>
      <c r="EW72">
        <v>-1948.395</v>
      </c>
      <c r="EX72">
        <v>0</v>
      </c>
      <c r="EY72">
        <v>104.084</v>
      </c>
      <c r="EZ72">
        <v>0</v>
      </c>
      <c r="FA72">
        <v>-0.49299999999999999</v>
      </c>
      <c r="FB72">
        <v>0</v>
      </c>
      <c r="FC72">
        <v>0</v>
      </c>
      <c r="FD72">
        <v>0</v>
      </c>
      <c r="FE72">
        <v>-7.0330000000000004</v>
      </c>
      <c r="FF72">
        <v>0</v>
      </c>
      <c r="FG72">
        <v>-9729.2849999999999</v>
      </c>
      <c r="FH72">
        <v>-198.36600000000001</v>
      </c>
      <c r="FI72">
        <v>-65.441999999999993</v>
      </c>
      <c r="FJ72">
        <v>-140.489</v>
      </c>
      <c r="FK72">
        <v>-1.071</v>
      </c>
      <c r="FL72">
        <v>0</v>
      </c>
      <c r="FM72">
        <v>0</v>
      </c>
      <c r="FN72">
        <v>435.36700000000002</v>
      </c>
      <c r="FO72">
        <v>-5.8000000000000003E-2</v>
      </c>
      <c r="FP72">
        <v>-4.8579999999999997</v>
      </c>
      <c r="FQ72">
        <v>0</v>
      </c>
      <c r="FR72">
        <v>-0.93700000000000006</v>
      </c>
      <c r="FS72">
        <v>0</v>
      </c>
      <c r="FT72">
        <v>-117.58799999999999</v>
      </c>
      <c r="FU72">
        <v>0</v>
      </c>
      <c r="FV72">
        <v>0</v>
      </c>
      <c r="FW72">
        <v>74.915999999999997</v>
      </c>
      <c r="FX72">
        <v>0</v>
      </c>
      <c r="FY72">
        <v>-0.83599999999999997</v>
      </c>
      <c r="FZ72">
        <v>0</v>
      </c>
      <c r="GA72">
        <v>-0.109</v>
      </c>
      <c r="GB72">
        <v>0</v>
      </c>
      <c r="GC72">
        <v>-11.973000000000001</v>
      </c>
      <c r="GD72">
        <v>0</v>
      </c>
      <c r="GE72">
        <v>0</v>
      </c>
      <c r="GF72">
        <v>2876.9960000000001</v>
      </c>
      <c r="GG72">
        <v>-0.152</v>
      </c>
      <c r="GH72">
        <v>-36.457000000000001</v>
      </c>
      <c r="GI72">
        <v>0</v>
      </c>
      <c r="GJ72">
        <v>-3.7160000000000002</v>
      </c>
      <c r="GK72">
        <v>0</v>
      </c>
      <c r="GL72">
        <v>-658.971</v>
      </c>
      <c r="GM72">
        <v>0</v>
      </c>
      <c r="GO72">
        <f t="shared" ref="GO72:GO135" si="3">SUM(E72:GM72)</f>
        <v>15681.069999999998</v>
      </c>
      <c r="GP72">
        <f t="shared" ref="GP72:GP135" si="4">GO72-SUM(FG72:FL72)</f>
        <v>25815.722999999998</v>
      </c>
      <c r="GQ72" s="72">
        <f t="shared" ref="GQ72:GQ135" si="5">100*SUM(CJ72:CN72)/GP72</f>
        <v>0</v>
      </c>
    </row>
    <row r="73" spans="1:199">
      <c r="A73" s="54">
        <v>67</v>
      </c>
      <c r="B73" s="55" t="s">
        <v>484</v>
      </c>
      <c r="C73" s="56" t="s">
        <v>485</v>
      </c>
      <c r="D73">
        <v>67</v>
      </c>
      <c r="E73">
        <v>0</v>
      </c>
      <c r="F73">
        <v>0</v>
      </c>
      <c r="G73">
        <v>0</v>
      </c>
      <c r="H73">
        <v>0</v>
      </c>
      <c r="I73">
        <v>3944.076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-0.69199999999999995</v>
      </c>
      <c r="CD73">
        <v>-45.033000000000001</v>
      </c>
      <c r="CE73">
        <v>0</v>
      </c>
      <c r="CF73">
        <v>-5.7320000000000002</v>
      </c>
      <c r="CG73">
        <v>0</v>
      </c>
      <c r="CH73">
        <v>-527.81299999999999</v>
      </c>
      <c r="CI73">
        <v>-1347.912</v>
      </c>
      <c r="CJ73" s="62">
        <v>0</v>
      </c>
      <c r="CK73" s="62">
        <v>0</v>
      </c>
      <c r="CL73" s="62">
        <v>0</v>
      </c>
      <c r="CM73" s="62">
        <v>0</v>
      </c>
      <c r="CN73" s="62">
        <v>0</v>
      </c>
      <c r="CO73">
        <v>0</v>
      </c>
      <c r="CP73">
        <v>0</v>
      </c>
      <c r="CQ73">
        <v>12</v>
      </c>
      <c r="CR73">
        <v>0</v>
      </c>
      <c r="CS73">
        <v>0</v>
      </c>
      <c r="CT73">
        <v>0</v>
      </c>
      <c r="CU73">
        <v>2930.99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6188.1809999999996</v>
      </c>
      <c r="DH73">
        <v>0</v>
      </c>
      <c r="DI73">
        <v>0</v>
      </c>
      <c r="DJ73">
        <v>0</v>
      </c>
      <c r="DK73">
        <v>0</v>
      </c>
      <c r="DL73">
        <v>-0.84499999999999997</v>
      </c>
      <c r="DM73">
        <v>-171.291</v>
      </c>
      <c r="DN73">
        <v>0</v>
      </c>
      <c r="DO73">
        <v>-21.082999999999998</v>
      </c>
      <c r="DP73">
        <v>0</v>
      </c>
      <c r="DQ73">
        <v>-1445.2260000000001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172.89</v>
      </c>
      <c r="EJ73">
        <v>-0.41</v>
      </c>
      <c r="EK73">
        <v>29.510999999999999</v>
      </c>
      <c r="EL73">
        <v>0</v>
      </c>
      <c r="EM73">
        <v>-4.5069999999999997</v>
      </c>
      <c r="EN73">
        <v>0</v>
      </c>
      <c r="EO73">
        <v>346.12400000000002</v>
      </c>
      <c r="EP73">
        <v>0</v>
      </c>
      <c r="EQ73">
        <v>6507.9610000000002</v>
      </c>
      <c r="ER73">
        <v>-1.3129999999999999</v>
      </c>
      <c r="ES73">
        <v>-109.675</v>
      </c>
      <c r="ET73">
        <v>0</v>
      </c>
      <c r="EU73">
        <v>-8.7780000000000005</v>
      </c>
      <c r="EV73">
        <v>0</v>
      </c>
      <c r="EW73">
        <v>-1085.856</v>
      </c>
      <c r="EX73">
        <v>0</v>
      </c>
      <c r="EY73">
        <v>50.055999999999997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-4793.2290000000003</v>
      </c>
      <c r="FH73">
        <v>-139.292</v>
      </c>
      <c r="FI73">
        <v>-45.953000000000003</v>
      </c>
      <c r="FJ73">
        <v>-17.670000000000002</v>
      </c>
      <c r="FK73">
        <v>-0.752</v>
      </c>
      <c r="FL73">
        <v>0</v>
      </c>
      <c r="FM73">
        <v>0</v>
      </c>
      <c r="FN73">
        <v>241.91399999999999</v>
      </c>
      <c r="FO73">
        <v>-5.8000000000000003E-2</v>
      </c>
      <c r="FP73">
        <v>-4.3719999999999999</v>
      </c>
      <c r="FQ73">
        <v>0</v>
      </c>
      <c r="FR73">
        <v>-0.65600000000000003</v>
      </c>
      <c r="FS73">
        <v>0</v>
      </c>
      <c r="FT73">
        <v>-47.103999999999999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281.78800000000001</v>
      </c>
      <c r="GG73">
        <v>0</v>
      </c>
      <c r="GH73">
        <v>-3.9009999999999998</v>
      </c>
      <c r="GI73">
        <v>0</v>
      </c>
      <c r="GJ73">
        <v>-0.41299999999999998</v>
      </c>
      <c r="GK73">
        <v>0</v>
      </c>
      <c r="GL73">
        <v>-47.146000000000001</v>
      </c>
      <c r="GM73">
        <v>0</v>
      </c>
      <c r="GO73">
        <f t="shared" si="3"/>
        <v>10828.779000000004</v>
      </c>
      <c r="GP73">
        <f t="shared" si="4"/>
        <v>15825.675000000007</v>
      </c>
      <c r="GQ73" s="72">
        <f t="shared" si="5"/>
        <v>0</v>
      </c>
    </row>
    <row r="74" spans="1:199">
      <c r="A74" s="54">
        <v>68</v>
      </c>
      <c r="B74" s="55" t="s">
        <v>486</v>
      </c>
      <c r="C74" s="56" t="s">
        <v>487</v>
      </c>
      <c r="D74">
        <v>68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99.263000000000005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-0.83499999999999996</v>
      </c>
      <c r="CE74">
        <v>0</v>
      </c>
      <c r="CF74">
        <v>-0.17699999999999999</v>
      </c>
      <c r="CG74">
        <v>0</v>
      </c>
      <c r="CH74">
        <v>-4.6929999999999996</v>
      </c>
      <c r="CI74">
        <v>-39.771000000000001</v>
      </c>
      <c r="CJ74" s="62">
        <v>0</v>
      </c>
      <c r="CK74" s="62">
        <v>0</v>
      </c>
      <c r="CL74" s="62">
        <v>0</v>
      </c>
      <c r="CM74" s="62">
        <v>0</v>
      </c>
      <c r="CN74" s="62">
        <v>0</v>
      </c>
      <c r="CO74">
        <v>0</v>
      </c>
      <c r="CP74">
        <v>0</v>
      </c>
      <c r="CQ74">
        <v>0</v>
      </c>
      <c r="CR74">
        <v>0</v>
      </c>
      <c r="CS74">
        <v>28033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-1</v>
      </c>
      <c r="DM74">
        <v>-396</v>
      </c>
      <c r="DN74">
        <v>0</v>
      </c>
      <c r="DO74">
        <v>-69</v>
      </c>
      <c r="DP74">
        <v>0</v>
      </c>
      <c r="DQ74">
        <v>-2481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517.43200000000002</v>
      </c>
      <c r="EJ74">
        <v>0</v>
      </c>
      <c r="EK74">
        <v>-9.5020000000000007</v>
      </c>
      <c r="EL74">
        <v>0</v>
      </c>
      <c r="EM74">
        <v>0.60099999999999998</v>
      </c>
      <c r="EN74">
        <v>0</v>
      </c>
      <c r="EO74">
        <v>-10.781000000000001</v>
      </c>
      <c r="EP74">
        <v>0</v>
      </c>
      <c r="EQ74">
        <v>5230.3810000000003</v>
      </c>
      <c r="ER74">
        <v>0</v>
      </c>
      <c r="ES74">
        <v>-72.900999999999996</v>
      </c>
      <c r="ET74">
        <v>0</v>
      </c>
      <c r="EU74">
        <v>-7.8040000000000003</v>
      </c>
      <c r="EV74">
        <v>0</v>
      </c>
      <c r="EW74">
        <v>-507.45100000000002</v>
      </c>
      <c r="EX74">
        <v>0</v>
      </c>
      <c r="EY74">
        <v>135.34700000000001</v>
      </c>
      <c r="EZ74">
        <v>-0.157</v>
      </c>
      <c r="FA74">
        <v>0</v>
      </c>
      <c r="FB74">
        <v>0</v>
      </c>
      <c r="FC74">
        <v>0</v>
      </c>
      <c r="FD74">
        <v>0</v>
      </c>
      <c r="FE74">
        <v>-5.3979999999999997</v>
      </c>
      <c r="FF74">
        <v>0</v>
      </c>
      <c r="FG74">
        <v>-7964.3109999999997</v>
      </c>
      <c r="FH74">
        <v>-187.36799999999999</v>
      </c>
      <c r="FI74">
        <v>-61.814</v>
      </c>
      <c r="FJ74">
        <v>-294.03899999999999</v>
      </c>
      <c r="FK74">
        <v>-1.012</v>
      </c>
      <c r="FL74">
        <v>0</v>
      </c>
      <c r="FM74">
        <v>0</v>
      </c>
      <c r="FN74">
        <v>40.220999999999997</v>
      </c>
      <c r="FO74">
        <v>0</v>
      </c>
      <c r="FP74">
        <v>-0.66800000000000004</v>
      </c>
      <c r="FQ74">
        <v>0</v>
      </c>
      <c r="FR74">
        <v>-9.4E-2</v>
      </c>
      <c r="FS74">
        <v>0</v>
      </c>
      <c r="FT74">
        <v>-3.274</v>
      </c>
      <c r="FU74">
        <v>0</v>
      </c>
      <c r="FV74">
        <v>0</v>
      </c>
      <c r="FW74">
        <v>1.651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-0.114</v>
      </c>
      <c r="GD74">
        <v>0</v>
      </c>
      <c r="GE74">
        <v>0</v>
      </c>
      <c r="GF74">
        <v>519.68600000000004</v>
      </c>
      <c r="GG74">
        <v>0</v>
      </c>
      <c r="GH74">
        <v>-5.7850000000000001</v>
      </c>
      <c r="GI74">
        <v>0</v>
      </c>
      <c r="GJ74">
        <v>-0.31</v>
      </c>
      <c r="GK74">
        <v>0</v>
      </c>
      <c r="GL74">
        <v>-41.287999999999997</v>
      </c>
      <c r="GM74">
        <v>0</v>
      </c>
      <c r="GO74">
        <f t="shared" si="3"/>
        <v>22411.035000000003</v>
      </c>
      <c r="GP74">
        <f t="shared" si="4"/>
        <v>30919.579000000005</v>
      </c>
      <c r="GQ74" s="72">
        <f t="shared" si="5"/>
        <v>0</v>
      </c>
    </row>
    <row r="75" spans="1:199">
      <c r="A75" s="54">
        <v>69</v>
      </c>
      <c r="B75" s="55" t="s">
        <v>488</v>
      </c>
      <c r="C75" s="56" t="s">
        <v>489</v>
      </c>
      <c r="D75">
        <v>69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112.997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-0.01</v>
      </c>
      <c r="CD75">
        <v>-8.4000000000000005E-2</v>
      </c>
      <c r="CE75">
        <v>0</v>
      </c>
      <c r="CF75">
        <v>-0.20899999999999999</v>
      </c>
      <c r="CG75">
        <v>0</v>
      </c>
      <c r="CH75">
        <v>-7.2210000000000001</v>
      </c>
      <c r="CI75">
        <v>-39.914999999999999</v>
      </c>
      <c r="CJ75" s="62">
        <v>0</v>
      </c>
      <c r="CK75" s="62">
        <v>0</v>
      </c>
      <c r="CL75" s="62">
        <v>0</v>
      </c>
      <c r="CM75" s="62">
        <v>0</v>
      </c>
      <c r="CN75" s="62">
        <v>0</v>
      </c>
      <c r="CO75">
        <v>0</v>
      </c>
      <c r="CP75">
        <v>0</v>
      </c>
      <c r="CQ75">
        <v>0</v>
      </c>
      <c r="CR75">
        <v>6845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-2</v>
      </c>
      <c r="DM75">
        <v>-60</v>
      </c>
      <c r="DN75">
        <v>0</v>
      </c>
      <c r="DO75">
        <v>-18</v>
      </c>
      <c r="DP75">
        <v>0</v>
      </c>
      <c r="DQ75">
        <v>-173</v>
      </c>
      <c r="DR75">
        <v>-4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21.513000000000002</v>
      </c>
      <c r="EJ75">
        <v>-0.21099999999999999</v>
      </c>
      <c r="EK75">
        <v>2.9830000000000001</v>
      </c>
      <c r="EL75">
        <v>0</v>
      </c>
      <c r="EM75">
        <v>0.83299999999999996</v>
      </c>
      <c r="EN75">
        <v>0</v>
      </c>
      <c r="EO75">
        <v>-1.446</v>
      </c>
      <c r="EP75">
        <v>0</v>
      </c>
      <c r="EQ75">
        <v>13780.236000000001</v>
      </c>
      <c r="ER75">
        <v>-4.4859999999999998</v>
      </c>
      <c r="ES75">
        <v>-73.731999999999999</v>
      </c>
      <c r="ET75">
        <v>0</v>
      </c>
      <c r="EU75">
        <v>-21.533000000000001</v>
      </c>
      <c r="EV75">
        <v>0</v>
      </c>
      <c r="EW75">
        <v>-1132.8</v>
      </c>
      <c r="EX75">
        <v>0</v>
      </c>
      <c r="EY75">
        <v>37.697000000000003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-0.81100000000000005</v>
      </c>
      <c r="FF75">
        <v>0</v>
      </c>
      <c r="FG75">
        <v>-11045.888999999999</v>
      </c>
      <c r="FH75">
        <v>-231.32300000000001</v>
      </c>
      <c r="FI75">
        <v>-76.314999999999998</v>
      </c>
      <c r="FJ75">
        <v>-188.71799999999999</v>
      </c>
      <c r="FK75">
        <v>-1.2490000000000001</v>
      </c>
      <c r="FL75">
        <v>0</v>
      </c>
      <c r="FM75">
        <v>0</v>
      </c>
      <c r="FN75">
        <v>326.54199999999997</v>
      </c>
      <c r="FO75">
        <v>-5.8000000000000003E-2</v>
      </c>
      <c r="FP75">
        <v>-2.8540000000000001</v>
      </c>
      <c r="FQ75">
        <v>0</v>
      </c>
      <c r="FR75">
        <v>-0.65600000000000003</v>
      </c>
      <c r="FS75">
        <v>0</v>
      </c>
      <c r="FT75">
        <v>-3.964</v>
      </c>
      <c r="FU75">
        <v>0</v>
      </c>
      <c r="FV75">
        <v>0</v>
      </c>
      <c r="FW75">
        <v>301.23</v>
      </c>
      <c r="FX75">
        <v>0</v>
      </c>
      <c r="FY75">
        <v>-2.3570000000000002</v>
      </c>
      <c r="FZ75">
        <v>0</v>
      </c>
      <c r="GA75">
        <v>-0.436</v>
      </c>
      <c r="GB75">
        <v>0</v>
      </c>
      <c r="GC75">
        <v>-4.5609999999999999</v>
      </c>
      <c r="GD75">
        <v>0</v>
      </c>
      <c r="GE75">
        <v>0</v>
      </c>
      <c r="GF75">
        <v>1124.952</v>
      </c>
      <c r="GG75">
        <v>-0.45700000000000002</v>
      </c>
      <c r="GH75">
        <v>-1.6140000000000001</v>
      </c>
      <c r="GI75">
        <v>0</v>
      </c>
      <c r="GJ75">
        <v>-1.3420000000000001</v>
      </c>
      <c r="GK75">
        <v>0</v>
      </c>
      <c r="GL75">
        <v>-59.646999999999998</v>
      </c>
      <c r="GM75">
        <v>0</v>
      </c>
      <c r="GO75">
        <f t="shared" si="3"/>
        <v>9393.0849999999991</v>
      </c>
      <c r="GP75">
        <f t="shared" si="4"/>
        <v>20936.578999999998</v>
      </c>
      <c r="GQ75" s="72">
        <f t="shared" si="5"/>
        <v>0</v>
      </c>
    </row>
    <row r="76" spans="1:199">
      <c r="A76" s="54">
        <v>70</v>
      </c>
      <c r="B76" s="55" t="s">
        <v>490</v>
      </c>
      <c r="C76" s="56" t="s">
        <v>491</v>
      </c>
      <c r="D76">
        <v>70</v>
      </c>
      <c r="E76">
        <v>0</v>
      </c>
      <c r="F76">
        <v>0</v>
      </c>
      <c r="G76">
        <v>0</v>
      </c>
      <c r="H76">
        <v>0</v>
      </c>
      <c r="I76">
        <v>199.5</v>
      </c>
      <c r="J76">
        <v>0</v>
      </c>
      <c r="K76">
        <v>2978.7449999999999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290.85000000000002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-7.1999999999999995E-2</v>
      </c>
      <c r="CD76">
        <v>-18.768000000000001</v>
      </c>
      <c r="CE76">
        <v>0</v>
      </c>
      <c r="CF76">
        <v>-4.548</v>
      </c>
      <c r="CG76">
        <v>0</v>
      </c>
      <c r="CH76">
        <v>-380.803</v>
      </c>
      <c r="CI76">
        <v>-1469.78</v>
      </c>
      <c r="CJ76" s="62">
        <v>0</v>
      </c>
      <c r="CK76" s="62">
        <v>0</v>
      </c>
      <c r="CL76" s="62">
        <v>0</v>
      </c>
      <c r="CM76" s="62">
        <v>0</v>
      </c>
      <c r="CN76" s="62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40905.790999999997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2289.7269999999999</v>
      </c>
      <c r="DF76">
        <v>774.43399999999997</v>
      </c>
      <c r="DG76">
        <v>923.95799999999997</v>
      </c>
      <c r="DH76">
        <v>0</v>
      </c>
      <c r="DI76">
        <v>0</v>
      </c>
      <c r="DJ76">
        <v>0</v>
      </c>
      <c r="DK76">
        <v>0</v>
      </c>
      <c r="DL76">
        <v>-3.4049999999999998</v>
      </c>
      <c r="DM76">
        <v>-787.93299999999999</v>
      </c>
      <c r="DN76">
        <v>0</v>
      </c>
      <c r="DO76">
        <v>-107.529</v>
      </c>
      <c r="DP76">
        <v>0</v>
      </c>
      <c r="DQ76">
        <v>-5993.0889999999999</v>
      </c>
      <c r="DR76">
        <v>-1598.0319999999999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634.38099999999997</v>
      </c>
      <c r="EJ76">
        <v>-0.65900000000000003</v>
      </c>
      <c r="EK76">
        <v>-53.615000000000002</v>
      </c>
      <c r="EL76">
        <v>0</v>
      </c>
      <c r="EM76">
        <v>-14.375999999999999</v>
      </c>
      <c r="EN76">
        <v>0</v>
      </c>
      <c r="EO76">
        <v>-421.82299999999998</v>
      </c>
      <c r="EP76">
        <v>0</v>
      </c>
      <c r="EQ76">
        <v>20758.98</v>
      </c>
      <c r="ER76">
        <v>-2.5059999999999998</v>
      </c>
      <c r="ES76">
        <v>-336.77600000000001</v>
      </c>
      <c r="ET76">
        <v>0</v>
      </c>
      <c r="EU76">
        <v>-30.488</v>
      </c>
      <c r="EV76">
        <v>0</v>
      </c>
      <c r="EW76">
        <v>-2714.761</v>
      </c>
      <c r="EX76">
        <v>0</v>
      </c>
      <c r="EY76">
        <v>235.13300000000001</v>
      </c>
      <c r="EZ76">
        <v>0</v>
      </c>
      <c r="FA76">
        <v>-0.59499999999999997</v>
      </c>
      <c r="FB76">
        <v>0</v>
      </c>
      <c r="FC76">
        <v>0</v>
      </c>
      <c r="FD76">
        <v>0</v>
      </c>
      <c r="FE76">
        <v>-4.407</v>
      </c>
      <c r="FF76">
        <v>0</v>
      </c>
      <c r="FG76">
        <v>-17364.237000000001</v>
      </c>
      <c r="FH76">
        <v>-431.81299999999999</v>
      </c>
      <c r="FI76">
        <v>-142.45699999999999</v>
      </c>
      <c r="FJ76">
        <v>-80.343000000000004</v>
      </c>
      <c r="FK76">
        <v>-2.3319999999999999</v>
      </c>
      <c r="FL76">
        <v>0</v>
      </c>
      <c r="FM76">
        <v>0</v>
      </c>
      <c r="FN76">
        <v>749.61400000000003</v>
      </c>
      <c r="FO76">
        <v>0</v>
      </c>
      <c r="FP76">
        <v>-13.785</v>
      </c>
      <c r="FQ76">
        <v>0</v>
      </c>
      <c r="FR76">
        <v>-1.4059999999999999</v>
      </c>
      <c r="FS76">
        <v>0</v>
      </c>
      <c r="FT76">
        <v>-106.961</v>
      </c>
      <c r="FU76">
        <v>0</v>
      </c>
      <c r="FV76">
        <v>0</v>
      </c>
      <c r="FW76">
        <v>62.661999999999999</v>
      </c>
      <c r="FX76">
        <v>0</v>
      </c>
      <c r="FY76">
        <v>-1.141</v>
      </c>
      <c r="FZ76">
        <v>0</v>
      </c>
      <c r="GA76">
        <v>0</v>
      </c>
      <c r="GB76">
        <v>0</v>
      </c>
      <c r="GC76">
        <v>-6.2149999999999999</v>
      </c>
      <c r="GD76">
        <v>0</v>
      </c>
      <c r="GE76">
        <v>0</v>
      </c>
      <c r="GF76">
        <v>954.34</v>
      </c>
      <c r="GG76">
        <v>0</v>
      </c>
      <c r="GH76">
        <v>-15.403</v>
      </c>
      <c r="GI76">
        <v>0</v>
      </c>
      <c r="GJ76">
        <v>-0.82599999999999996</v>
      </c>
      <c r="GK76">
        <v>0</v>
      </c>
      <c r="GL76">
        <v>-109.00700000000001</v>
      </c>
      <c r="GM76">
        <v>0</v>
      </c>
      <c r="GO76">
        <f t="shared" si="3"/>
        <v>39538.223999999995</v>
      </c>
      <c r="GP76">
        <f t="shared" si="4"/>
        <v>57559.405999999988</v>
      </c>
      <c r="GQ76" s="72">
        <f t="shared" si="5"/>
        <v>0</v>
      </c>
    </row>
    <row r="77" spans="1:199" s="69" customFormat="1">
      <c r="A77" s="66">
        <v>71</v>
      </c>
      <c r="B77" s="67" t="s">
        <v>492</v>
      </c>
      <c r="C77" s="68" t="s">
        <v>493</v>
      </c>
      <c r="D77" s="69">
        <v>71</v>
      </c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30765.054</v>
      </c>
      <c r="N77" s="69">
        <v>0</v>
      </c>
      <c r="O77" s="69">
        <v>0</v>
      </c>
      <c r="P77" s="69">
        <v>0</v>
      </c>
      <c r="Q77" s="69">
        <v>0</v>
      </c>
      <c r="R77" s="69">
        <v>0</v>
      </c>
      <c r="S77" s="69">
        <v>0</v>
      </c>
      <c r="T77" s="69">
        <v>0</v>
      </c>
      <c r="U77" s="69">
        <v>0</v>
      </c>
      <c r="V77" s="69">
        <v>0</v>
      </c>
      <c r="W77" s="69">
        <v>0</v>
      </c>
      <c r="X77" s="69">
        <v>0</v>
      </c>
      <c r="Y77" s="69">
        <v>0</v>
      </c>
      <c r="Z77" s="69">
        <v>0</v>
      </c>
      <c r="AA77" s="69">
        <v>0</v>
      </c>
      <c r="AB77" s="69">
        <v>0</v>
      </c>
      <c r="AC77" s="69">
        <v>0</v>
      </c>
      <c r="AD77" s="69">
        <v>0</v>
      </c>
      <c r="AE77" s="69">
        <v>0</v>
      </c>
      <c r="AF77" s="69">
        <v>0</v>
      </c>
      <c r="AG77" s="69">
        <v>0</v>
      </c>
      <c r="AH77" s="69">
        <v>0</v>
      </c>
      <c r="AI77" s="69">
        <v>0</v>
      </c>
      <c r="AJ77" s="69">
        <v>0</v>
      </c>
      <c r="AK77" s="69">
        <v>0</v>
      </c>
      <c r="AL77" s="69">
        <v>0</v>
      </c>
      <c r="AM77" s="69">
        <v>0</v>
      </c>
      <c r="AN77" s="69">
        <v>0</v>
      </c>
      <c r="AO77" s="69">
        <v>0</v>
      </c>
      <c r="AP77" s="69">
        <v>0</v>
      </c>
      <c r="AQ77" s="69">
        <v>0</v>
      </c>
      <c r="AR77" s="69">
        <v>0</v>
      </c>
      <c r="AS77" s="69">
        <v>0</v>
      </c>
      <c r="AT77" s="69">
        <v>0</v>
      </c>
      <c r="AU77" s="69">
        <v>0</v>
      </c>
      <c r="AV77" s="69">
        <v>0</v>
      </c>
      <c r="AW77" s="69">
        <v>0</v>
      </c>
      <c r="AX77" s="69">
        <v>0</v>
      </c>
      <c r="AY77" s="69">
        <v>0</v>
      </c>
      <c r="AZ77" s="69">
        <v>0</v>
      </c>
      <c r="BA77" s="69">
        <v>0</v>
      </c>
      <c r="BB77" s="69">
        <v>0</v>
      </c>
      <c r="BC77" s="69">
        <v>0</v>
      </c>
      <c r="BD77" s="69">
        <v>0</v>
      </c>
      <c r="BE77" s="69">
        <v>0</v>
      </c>
      <c r="BF77" s="69">
        <v>0</v>
      </c>
      <c r="BG77" s="69">
        <v>0</v>
      </c>
      <c r="BH77" s="69">
        <v>0</v>
      </c>
      <c r="BI77" s="69">
        <v>0</v>
      </c>
      <c r="BJ77" s="69">
        <v>0</v>
      </c>
      <c r="BK77" s="69">
        <v>0</v>
      </c>
      <c r="BL77" s="69">
        <v>0</v>
      </c>
      <c r="BM77" s="69">
        <v>0</v>
      </c>
      <c r="BN77" s="69">
        <v>0</v>
      </c>
      <c r="BO77" s="69">
        <v>0</v>
      </c>
      <c r="BP77" s="69">
        <v>0</v>
      </c>
      <c r="BQ77" s="69">
        <v>0</v>
      </c>
      <c r="BR77" s="69">
        <v>0</v>
      </c>
      <c r="BS77" s="69">
        <v>0</v>
      </c>
      <c r="BT77" s="69">
        <v>0</v>
      </c>
      <c r="BU77" s="69">
        <v>0</v>
      </c>
      <c r="BV77" s="69">
        <v>0</v>
      </c>
      <c r="BW77" s="69">
        <v>0</v>
      </c>
      <c r="BX77" s="69">
        <v>0</v>
      </c>
      <c r="BY77" s="69">
        <v>0</v>
      </c>
      <c r="BZ77" s="69">
        <v>0</v>
      </c>
      <c r="CA77" s="69">
        <v>0</v>
      </c>
      <c r="CB77" s="69">
        <v>0</v>
      </c>
      <c r="CC77" s="69">
        <v>-40.151000000000003</v>
      </c>
      <c r="CD77" s="69">
        <v>-8.8999999999999996E-2</v>
      </c>
      <c r="CE77" s="69">
        <v>0</v>
      </c>
      <c r="CF77" s="69">
        <v>-87.593999999999994</v>
      </c>
      <c r="CG77" s="69">
        <v>0</v>
      </c>
      <c r="CH77" s="69">
        <v>-3735.14</v>
      </c>
      <c r="CI77" s="69">
        <v>-6951.56</v>
      </c>
      <c r="CJ77" s="70">
        <v>85413</v>
      </c>
      <c r="CK77" s="70">
        <v>0</v>
      </c>
      <c r="CL77" s="70">
        <v>74.582999999999998</v>
      </c>
      <c r="CM77" s="70">
        <v>0</v>
      </c>
      <c r="CN77" s="70">
        <v>0</v>
      </c>
      <c r="CO77" s="69">
        <v>0</v>
      </c>
      <c r="CP77" s="69">
        <v>1133.7059999999999</v>
      </c>
      <c r="CQ77" s="69">
        <v>0</v>
      </c>
      <c r="CR77" s="69">
        <v>0</v>
      </c>
      <c r="CS77" s="69">
        <v>0</v>
      </c>
      <c r="CT77" s="69">
        <v>0</v>
      </c>
      <c r="CU77" s="69">
        <v>0</v>
      </c>
      <c r="CV77" s="69">
        <v>0</v>
      </c>
      <c r="CW77" s="69">
        <v>0</v>
      </c>
      <c r="CX77" s="69">
        <v>0</v>
      </c>
      <c r="CY77" s="69">
        <v>0</v>
      </c>
      <c r="CZ77" s="69">
        <v>0</v>
      </c>
      <c r="DA77" s="69">
        <v>0</v>
      </c>
      <c r="DB77" s="69">
        <v>0</v>
      </c>
      <c r="DC77" s="69">
        <v>0</v>
      </c>
      <c r="DD77" s="69">
        <v>0</v>
      </c>
      <c r="DE77" s="69">
        <v>0</v>
      </c>
      <c r="DF77" s="69">
        <v>0</v>
      </c>
      <c r="DG77" s="69">
        <v>0</v>
      </c>
      <c r="DH77" s="69">
        <v>0</v>
      </c>
      <c r="DI77" s="69">
        <v>0</v>
      </c>
      <c r="DJ77" s="69">
        <v>0</v>
      </c>
      <c r="DK77" s="69">
        <v>0</v>
      </c>
      <c r="DL77" s="69">
        <v>-1</v>
      </c>
      <c r="DM77" s="69">
        <v>-291.34300000000002</v>
      </c>
      <c r="DN77" s="69">
        <v>0</v>
      </c>
      <c r="DO77" s="69">
        <v>-145.166</v>
      </c>
      <c r="DP77" s="69">
        <v>0</v>
      </c>
      <c r="DQ77" s="69">
        <v>-10404.822</v>
      </c>
      <c r="DR77" s="69">
        <v>-2891.8789999999999</v>
      </c>
      <c r="DS77" s="69">
        <v>0</v>
      </c>
      <c r="DT77" s="69">
        <v>0</v>
      </c>
      <c r="DU77" s="69">
        <v>0</v>
      </c>
      <c r="DV77" s="69">
        <v>0</v>
      </c>
      <c r="DW77" s="69">
        <v>0</v>
      </c>
      <c r="DX77" s="69">
        <v>0</v>
      </c>
      <c r="DY77" s="69">
        <v>0</v>
      </c>
      <c r="DZ77" s="69">
        <v>0</v>
      </c>
      <c r="EA77" s="69">
        <v>0</v>
      </c>
      <c r="EB77" s="69">
        <v>0</v>
      </c>
      <c r="EC77" s="69">
        <v>0</v>
      </c>
      <c r="ED77" s="69">
        <v>0</v>
      </c>
      <c r="EE77" s="69">
        <v>0</v>
      </c>
      <c r="EF77" s="69">
        <v>0</v>
      </c>
      <c r="EG77" s="69">
        <v>0</v>
      </c>
      <c r="EH77" s="69">
        <v>0</v>
      </c>
      <c r="EI77" s="69">
        <v>3615.0819999999999</v>
      </c>
      <c r="EJ77" s="69">
        <v>0</v>
      </c>
      <c r="EK77" s="69">
        <v>-56.667000000000002</v>
      </c>
      <c r="EL77" s="69">
        <v>0</v>
      </c>
      <c r="EM77" s="69">
        <v>-8.6329999999999991</v>
      </c>
      <c r="EN77" s="69">
        <v>0</v>
      </c>
      <c r="EO77" s="69">
        <v>-2206.0390000000002</v>
      </c>
      <c r="EP77" s="69">
        <v>0</v>
      </c>
      <c r="EQ77" s="69">
        <v>26753.682000000001</v>
      </c>
      <c r="ER77" s="69">
        <v>0</v>
      </c>
      <c r="ES77" s="69">
        <v>-111.839</v>
      </c>
      <c r="ET77" s="69">
        <v>0</v>
      </c>
      <c r="EU77" s="69">
        <v>-33.01</v>
      </c>
      <c r="EV77" s="69">
        <v>0</v>
      </c>
      <c r="EW77" s="69">
        <v>-5234.5640000000003</v>
      </c>
      <c r="EX77" s="69">
        <v>0</v>
      </c>
      <c r="EY77" s="69">
        <v>360.98</v>
      </c>
      <c r="EZ77" s="69">
        <v>-0.218</v>
      </c>
      <c r="FA77" s="69">
        <v>0</v>
      </c>
      <c r="FB77" s="69">
        <v>0</v>
      </c>
      <c r="FC77" s="69">
        <v>0</v>
      </c>
      <c r="FD77" s="69">
        <v>0</v>
      </c>
      <c r="FE77" s="69">
        <v>-2.883</v>
      </c>
      <c r="FF77" s="69">
        <v>0</v>
      </c>
      <c r="FG77" s="69">
        <v>-68744.744999999995</v>
      </c>
      <c r="FH77" s="69">
        <v>-783.61</v>
      </c>
      <c r="FI77" s="69">
        <v>-273.98399999999998</v>
      </c>
      <c r="FJ77" s="69">
        <v>-1.1910000000000001</v>
      </c>
      <c r="FK77" s="69">
        <v>-3.5219999999999998</v>
      </c>
      <c r="FL77" s="69">
        <v>0</v>
      </c>
      <c r="FM77" s="69">
        <v>0</v>
      </c>
      <c r="FN77" s="69">
        <v>961.721</v>
      </c>
      <c r="FO77" s="69">
        <v>0</v>
      </c>
      <c r="FP77" s="69">
        <v>-4.798</v>
      </c>
      <c r="FQ77" s="69">
        <v>0</v>
      </c>
      <c r="FR77" s="69">
        <v>-2.5310000000000001</v>
      </c>
      <c r="FS77" s="69">
        <v>0</v>
      </c>
      <c r="FT77" s="69">
        <v>-157.74199999999999</v>
      </c>
      <c r="FU77" s="69">
        <v>0</v>
      </c>
      <c r="FV77" s="69">
        <v>0</v>
      </c>
      <c r="FW77" s="69">
        <v>1385.7190000000001</v>
      </c>
      <c r="FX77" s="69">
        <v>0</v>
      </c>
      <c r="FY77" s="69">
        <v>-8.593</v>
      </c>
      <c r="FZ77" s="69">
        <v>0</v>
      </c>
      <c r="GA77" s="69">
        <v>-3.9220000000000002</v>
      </c>
      <c r="GB77" s="69">
        <v>0</v>
      </c>
      <c r="GC77" s="69">
        <v>-210.09700000000001</v>
      </c>
      <c r="GD77" s="69">
        <v>0</v>
      </c>
      <c r="GE77" s="69">
        <v>0</v>
      </c>
      <c r="GF77" s="69">
        <v>5279.4979999999996</v>
      </c>
      <c r="GG77" s="69">
        <v>0</v>
      </c>
      <c r="GH77" s="69">
        <v>-27.847000000000001</v>
      </c>
      <c r="GI77" s="69">
        <v>0</v>
      </c>
      <c r="GJ77" s="69">
        <v>-12.8</v>
      </c>
      <c r="GK77" s="69">
        <v>0</v>
      </c>
      <c r="GL77" s="69">
        <v>-1097.4280000000001</v>
      </c>
      <c r="GM77" s="69">
        <v>0</v>
      </c>
      <c r="GO77" s="69">
        <f t="shared" si="3"/>
        <v>52207.617999999988</v>
      </c>
      <c r="GP77">
        <f t="shared" si="4"/>
        <v>122014.66999999998</v>
      </c>
      <c r="GQ77" s="73">
        <f t="shared" si="5"/>
        <v>70.063364511824702</v>
      </c>
    </row>
    <row r="78" spans="1:199" s="69" customFormat="1">
      <c r="A78" s="66">
        <v>72</v>
      </c>
      <c r="B78" s="67" t="s">
        <v>494</v>
      </c>
      <c r="C78" s="68" t="s">
        <v>495</v>
      </c>
      <c r="D78" s="69">
        <v>72</v>
      </c>
      <c r="E78" s="69">
        <v>0</v>
      </c>
      <c r="F78" s="69">
        <v>0</v>
      </c>
      <c r="G78" s="69">
        <v>29</v>
      </c>
      <c r="H78" s="69">
        <v>0</v>
      </c>
      <c r="I78" s="69">
        <v>0</v>
      </c>
      <c r="J78" s="69">
        <v>0</v>
      </c>
      <c r="K78" s="69">
        <v>0</v>
      </c>
      <c r="L78" s="69">
        <v>1609.383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69">
        <v>0</v>
      </c>
      <c r="S78" s="69">
        <v>0</v>
      </c>
      <c r="T78" s="69">
        <v>0</v>
      </c>
      <c r="U78" s="69">
        <v>5515</v>
      </c>
      <c r="V78" s="69">
        <v>0</v>
      </c>
      <c r="W78" s="69">
        <v>0</v>
      </c>
      <c r="X78" s="69">
        <v>0</v>
      </c>
      <c r="Y78" s="69">
        <v>0</v>
      </c>
      <c r="Z78" s="69">
        <v>0</v>
      </c>
      <c r="AA78" s="69">
        <v>0</v>
      </c>
      <c r="AB78" s="69">
        <v>0</v>
      </c>
      <c r="AC78" s="69">
        <v>0</v>
      </c>
      <c r="AD78" s="69">
        <v>0</v>
      </c>
      <c r="AE78" s="69">
        <v>0</v>
      </c>
      <c r="AF78" s="69">
        <v>0</v>
      </c>
      <c r="AG78" s="69">
        <v>0</v>
      </c>
      <c r="AH78" s="69">
        <v>0</v>
      </c>
      <c r="AI78" s="69">
        <v>0</v>
      </c>
      <c r="AJ78" s="69">
        <v>0</v>
      </c>
      <c r="AK78" s="69">
        <v>0</v>
      </c>
      <c r="AL78" s="69">
        <v>0</v>
      </c>
      <c r="AM78" s="69">
        <v>0</v>
      </c>
      <c r="AN78" s="69">
        <v>0</v>
      </c>
      <c r="AO78" s="69">
        <v>0</v>
      </c>
      <c r="AP78" s="69">
        <v>0</v>
      </c>
      <c r="AQ78" s="69">
        <v>0</v>
      </c>
      <c r="AR78" s="69">
        <v>0</v>
      </c>
      <c r="AS78" s="69">
        <v>0</v>
      </c>
      <c r="AT78" s="69">
        <v>0</v>
      </c>
      <c r="AU78" s="69">
        <v>0</v>
      </c>
      <c r="AV78" s="69">
        <v>0</v>
      </c>
      <c r="AW78" s="69">
        <v>0</v>
      </c>
      <c r="AX78" s="69">
        <v>0</v>
      </c>
      <c r="AY78" s="69">
        <v>0</v>
      </c>
      <c r="AZ78" s="69">
        <v>0</v>
      </c>
      <c r="BA78" s="69">
        <v>0</v>
      </c>
      <c r="BB78" s="69">
        <v>0</v>
      </c>
      <c r="BC78" s="69">
        <v>0</v>
      </c>
      <c r="BD78" s="69">
        <v>0</v>
      </c>
      <c r="BE78" s="69">
        <v>0</v>
      </c>
      <c r="BF78" s="69">
        <v>0</v>
      </c>
      <c r="BG78" s="69">
        <v>0</v>
      </c>
      <c r="BH78" s="69">
        <v>0</v>
      </c>
      <c r="BI78" s="69">
        <v>0</v>
      </c>
      <c r="BJ78" s="69">
        <v>0</v>
      </c>
      <c r="BK78" s="69">
        <v>0</v>
      </c>
      <c r="BL78" s="69">
        <v>0</v>
      </c>
      <c r="BM78" s="69">
        <v>0</v>
      </c>
      <c r="BN78" s="69">
        <v>0</v>
      </c>
      <c r="BO78" s="69">
        <v>0</v>
      </c>
      <c r="BP78" s="69">
        <v>0</v>
      </c>
      <c r="BQ78" s="69">
        <v>0</v>
      </c>
      <c r="BR78" s="69">
        <v>0</v>
      </c>
      <c r="BS78" s="69">
        <v>0</v>
      </c>
      <c r="BT78" s="69">
        <v>0</v>
      </c>
      <c r="BU78" s="69">
        <v>0</v>
      </c>
      <c r="BV78" s="69">
        <v>0</v>
      </c>
      <c r="BW78" s="69">
        <v>0</v>
      </c>
      <c r="BX78" s="69">
        <v>0</v>
      </c>
      <c r="BY78" s="69">
        <v>0</v>
      </c>
      <c r="BZ78" s="69">
        <v>0</v>
      </c>
      <c r="CA78" s="69">
        <v>0</v>
      </c>
      <c r="CB78" s="69">
        <v>0</v>
      </c>
      <c r="CC78" s="69">
        <v>-10.443</v>
      </c>
      <c r="CD78" s="69">
        <v>0</v>
      </c>
      <c r="CE78" s="69">
        <v>0</v>
      </c>
      <c r="CF78" s="69">
        <v>-24.65</v>
      </c>
      <c r="CG78" s="69">
        <v>0</v>
      </c>
      <c r="CH78" s="69">
        <v>-334.28</v>
      </c>
      <c r="CI78" s="69">
        <v>-3225.96</v>
      </c>
      <c r="CJ78" s="70">
        <v>0</v>
      </c>
      <c r="CK78" s="70">
        <v>0</v>
      </c>
      <c r="CL78" s="70">
        <v>83632.593999999997</v>
      </c>
      <c r="CM78" s="70">
        <v>0</v>
      </c>
      <c r="CN78" s="70">
        <v>0</v>
      </c>
      <c r="CO78" s="69">
        <v>0</v>
      </c>
      <c r="CP78" s="69">
        <v>0</v>
      </c>
      <c r="CQ78" s="69">
        <v>0</v>
      </c>
      <c r="CR78" s="69">
        <v>0</v>
      </c>
      <c r="CS78" s="69">
        <v>0</v>
      </c>
      <c r="CT78" s="69">
        <v>0</v>
      </c>
      <c r="CU78" s="69">
        <v>0</v>
      </c>
      <c r="CV78" s="69">
        <v>0</v>
      </c>
      <c r="CW78" s="69">
        <v>0</v>
      </c>
      <c r="CX78" s="69">
        <v>0</v>
      </c>
      <c r="CY78" s="69">
        <v>0</v>
      </c>
      <c r="CZ78" s="69">
        <v>0</v>
      </c>
      <c r="DA78" s="69">
        <v>0</v>
      </c>
      <c r="DB78" s="69">
        <v>0</v>
      </c>
      <c r="DC78" s="69">
        <v>0</v>
      </c>
      <c r="DD78" s="69">
        <v>0</v>
      </c>
      <c r="DE78" s="69">
        <v>0</v>
      </c>
      <c r="DF78" s="69">
        <v>0</v>
      </c>
      <c r="DG78" s="69">
        <v>0</v>
      </c>
      <c r="DH78" s="69">
        <v>0</v>
      </c>
      <c r="DI78" s="69">
        <v>0</v>
      </c>
      <c r="DJ78" s="69">
        <v>0</v>
      </c>
      <c r="DK78" s="69">
        <v>0</v>
      </c>
      <c r="DL78" s="69">
        <v>0</v>
      </c>
      <c r="DM78" s="69">
        <v>-591.625</v>
      </c>
      <c r="DN78" s="69">
        <v>0</v>
      </c>
      <c r="DO78" s="69">
        <v>-230.17500000000001</v>
      </c>
      <c r="DP78" s="69">
        <v>0</v>
      </c>
      <c r="DQ78" s="69">
        <v>-8911.9680000000008</v>
      </c>
      <c r="DR78" s="69">
        <v>-183.70099999999999</v>
      </c>
      <c r="DS78" s="69">
        <v>0</v>
      </c>
      <c r="DT78" s="69">
        <v>0</v>
      </c>
      <c r="DU78" s="69">
        <v>0</v>
      </c>
      <c r="DV78" s="69">
        <v>0</v>
      </c>
      <c r="DW78" s="69">
        <v>0</v>
      </c>
      <c r="DX78" s="69">
        <v>0</v>
      </c>
      <c r="DY78" s="69">
        <v>0</v>
      </c>
      <c r="DZ78" s="69">
        <v>0</v>
      </c>
      <c r="EA78" s="69">
        <v>0</v>
      </c>
      <c r="EB78" s="69">
        <v>0</v>
      </c>
      <c r="EC78" s="69">
        <v>0</v>
      </c>
      <c r="ED78" s="69">
        <v>0</v>
      </c>
      <c r="EE78" s="69">
        <v>0</v>
      </c>
      <c r="EF78" s="69">
        <v>0</v>
      </c>
      <c r="EG78" s="69">
        <v>0</v>
      </c>
      <c r="EH78" s="69">
        <v>0</v>
      </c>
      <c r="EI78" s="69">
        <v>3353.0189999999998</v>
      </c>
      <c r="EJ78" s="69">
        <v>0</v>
      </c>
      <c r="EK78" s="69">
        <v>-19.812999999999999</v>
      </c>
      <c r="EL78" s="69">
        <v>0</v>
      </c>
      <c r="EM78" s="69">
        <v>-6.3550000000000004</v>
      </c>
      <c r="EN78" s="69">
        <v>0</v>
      </c>
      <c r="EO78" s="69">
        <v>-300</v>
      </c>
      <c r="EP78" s="69">
        <v>0</v>
      </c>
      <c r="EQ78" s="69">
        <v>22019.99</v>
      </c>
      <c r="ER78" s="69">
        <v>0</v>
      </c>
      <c r="ES78" s="69">
        <v>-157.89099999999999</v>
      </c>
      <c r="ET78" s="69">
        <v>0</v>
      </c>
      <c r="EU78" s="69">
        <v>-36.164999999999999</v>
      </c>
      <c r="EV78" s="69">
        <v>0</v>
      </c>
      <c r="EW78" s="69">
        <v>-2383.2109999999998</v>
      </c>
      <c r="EX78" s="69">
        <v>0</v>
      </c>
      <c r="EY78" s="69">
        <v>145.32499999999999</v>
      </c>
      <c r="EZ78" s="69">
        <v>0</v>
      </c>
      <c r="FA78" s="69">
        <v>0</v>
      </c>
      <c r="FB78" s="69">
        <v>0</v>
      </c>
      <c r="FC78" s="69">
        <v>0</v>
      </c>
      <c r="FD78" s="69">
        <v>0</v>
      </c>
      <c r="FE78" s="69">
        <v>-0.13900000000000001</v>
      </c>
      <c r="FF78" s="69">
        <v>0</v>
      </c>
      <c r="FG78" s="69">
        <v>-30225.151999999998</v>
      </c>
      <c r="FH78" s="69">
        <v>-224.44800000000001</v>
      </c>
      <c r="FI78" s="69">
        <v>-74.046999999999997</v>
      </c>
      <c r="FJ78" s="69">
        <v>-42.448</v>
      </c>
      <c r="FK78" s="69">
        <v>-1.212</v>
      </c>
      <c r="FL78" s="69">
        <v>0</v>
      </c>
      <c r="FM78" s="69">
        <v>0</v>
      </c>
      <c r="FN78" s="69">
        <v>1683.175</v>
      </c>
      <c r="FO78" s="69">
        <v>0</v>
      </c>
      <c r="FP78" s="69">
        <v>-12.146000000000001</v>
      </c>
      <c r="FQ78" s="69">
        <v>0</v>
      </c>
      <c r="FR78" s="69">
        <v>-4.968</v>
      </c>
      <c r="FS78" s="69">
        <v>0</v>
      </c>
      <c r="FT78" s="69">
        <v>-178.82400000000001</v>
      </c>
      <c r="FU78" s="69">
        <v>0</v>
      </c>
      <c r="FV78" s="69">
        <v>0</v>
      </c>
      <c r="FW78" s="69">
        <v>1579.0119999999999</v>
      </c>
      <c r="FX78" s="69">
        <v>0</v>
      </c>
      <c r="FY78" s="69">
        <v>-13.231</v>
      </c>
      <c r="FZ78" s="69">
        <v>0</v>
      </c>
      <c r="GA78" s="69">
        <v>-5.12</v>
      </c>
      <c r="GB78" s="69">
        <v>0</v>
      </c>
      <c r="GC78" s="69">
        <v>-151.88499999999999</v>
      </c>
      <c r="GD78" s="69">
        <v>0</v>
      </c>
      <c r="GE78" s="69">
        <v>0</v>
      </c>
      <c r="GF78" s="69">
        <v>2178.5590000000002</v>
      </c>
      <c r="GG78" s="69">
        <v>0</v>
      </c>
      <c r="GH78" s="69">
        <v>-17.959</v>
      </c>
      <c r="GI78" s="69">
        <v>0</v>
      </c>
      <c r="GJ78" s="69">
        <v>-5.3680000000000003</v>
      </c>
      <c r="GK78" s="69">
        <v>0</v>
      </c>
      <c r="GL78" s="69">
        <v>-287.08999999999997</v>
      </c>
      <c r="GM78" s="69">
        <v>0</v>
      </c>
      <c r="GO78" s="69">
        <f t="shared" si="3"/>
        <v>74084.783000000025</v>
      </c>
      <c r="GP78">
        <f t="shared" si="4"/>
        <v>104652.09000000003</v>
      </c>
      <c r="GQ78" s="73">
        <f t="shared" si="5"/>
        <v>79.914881776369654</v>
      </c>
    </row>
    <row r="79" spans="1:199" s="69" customFormat="1">
      <c r="A79" s="66">
        <v>73</v>
      </c>
      <c r="B79" s="67" t="s">
        <v>496</v>
      </c>
      <c r="C79" s="68" t="s">
        <v>497</v>
      </c>
      <c r="D79" s="69">
        <v>73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44101.146999999997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69">
        <v>0</v>
      </c>
      <c r="S79" s="69">
        <v>0</v>
      </c>
      <c r="T79" s="69">
        <v>0</v>
      </c>
      <c r="U79" s="69">
        <v>0</v>
      </c>
      <c r="V79" s="69">
        <v>0</v>
      </c>
      <c r="W79" s="69">
        <v>0</v>
      </c>
      <c r="X79" s="69">
        <v>0</v>
      </c>
      <c r="Y79" s="69">
        <v>0</v>
      </c>
      <c r="Z79" s="69">
        <v>0</v>
      </c>
      <c r="AA79" s="69">
        <v>0</v>
      </c>
      <c r="AB79" s="69">
        <v>0</v>
      </c>
      <c r="AC79" s="69">
        <v>0</v>
      </c>
      <c r="AD79" s="69">
        <v>0</v>
      </c>
      <c r="AE79" s="69">
        <v>0</v>
      </c>
      <c r="AF79" s="69">
        <v>0</v>
      </c>
      <c r="AG79" s="69">
        <v>0</v>
      </c>
      <c r="AH79" s="69">
        <v>0</v>
      </c>
      <c r="AI79" s="69">
        <v>0</v>
      </c>
      <c r="AJ79" s="69">
        <v>0</v>
      </c>
      <c r="AK79" s="69">
        <v>0</v>
      </c>
      <c r="AL79" s="69">
        <v>0</v>
      </c>
      <c r="AM79" s="69">
        <v>0</v>
      </c>
      <c r="AN79" s="69">
        <v>0</v>
      </c>
      <c r="AO79" s="69">
        <v>0</v>
      </c>
      <c r="AP79" s="69">
        <v>0</v>
      </c>
      <c r="AQ79" s="69">
        <v>0</v>
      </c>
      <c r="AR79" s="69">
        <v>0</v>
      </c>
      <c r="AS79" s="69">
        <v>0</v>
      </c>
      <c r="AT79" s="69">
        <v>0</v>
      </c>
      <c r="AU79" s="69">
        <v>0</v>
      </c>
      <c r="AV79" s="69">
        <v>0</v>
      </c>
      <c r="AW79" s="69">
        <v>0</v>
      </c>
      <c r="AX79" s="69">
        <v>0</v>
      </c>
      <c r="AY79" s="69">
        <v>0</v>
      </c>
      <c r="AZ79" s="69">
        <v>0</v>
      </c>
      <c r="BA79" s="69">
        <v>0</v>
      </c>
      <c r="BB79" s="69">
        <v>0</v>
      </c>
      <c r="BC79" s="69">
        <v>0</v>
      </c>
      <c r="BD79" s="69">
        <v>0</v>
      </c>
      <c r="BE79" s="69">
        <v>0</v>
      </c>
      <c r="BF79" s="69">
        <v>0</v>
      </c>
      <c r="BG79" s="69">
        <v>0</v>
      </c>
      <c r="BH79" s="69">
        <v>0</v>
      </c>
      <c r="BI79" s="69">
        <v>0</v>
      </c>
      <c r="BJ79" s="69">
        <v>0</v>
      </c>
      <c r="BK79" s="69">
        <v>0</v>
      </c>
      <c r="BL79" s="69">
        <v>0</v>
      </c>
      <c r="BM79" s="69">
        <v>0</v>
      </c>
      <c r="BN79" s="69">
        <v>0</v>
      </c>
      <c r="BO79" s="69">
        <v>0</v>
      </c>
      <c r="BP79" s="69">
        <v>0</v>
      </c>
      <c r="BQ79" s="69">
        <v>0</v>
      </c>
      <c r="BR79" s="69">
        <v>0</v>
      </c>
      <c r="BS79" s="69">
        <v>0</v>
      </c>
      <c r="BT79" s="69">
        <v>0</v>
      </c>
      <c r="BU79" s="69">
        <v>0</v>
      </c>
      <c r="BV79" s="69">
        <v>0</v>
      </c>
      <c r="BW79" s="69">
        <v>0</v>
      </c>
      <c r="BX79" s="69">
        <v>0</v>
      </c>
      <c r="BY79" s="69">
        <v>0</v>
      </c>
      <c r="BZ79" s="69">
        <v>0</v>
      </c>
      <c r="CA79" s="69">
        <v>0</v>
      </c>
      <c r="CB79" s="69">
        <v>0</v>
      </c>
      <c r="CC79" s="69">
        <v>-79.248000000000005</v>
      </c>
      <c r="CD79" s="69">
        <v>-5.7590000000000003</v>
      </c>
      <c r="CE79" s="69">
        <v>0</v>
      </c>
      <c r="CF79" s="69">
        <v>-231.315</v>
      </c>
      <c r="CG79" s="69">
        <v>0</v>
      </c>
      <c r="CH79" s="69">
        <v>-2833.06</v>
      </c>
      <c r="CI79" s="69">
        <v>-13919.1</v>
      </c>
      <c r="CJ79" s="70">
        <v>0</v>
      </c>
      <c r="CK79" s="70">
        <v>0</v>
      </c>
      <c r="CL79" s="70">
        <v>5814.7049999999999</v>
      </c>
      <c r="CM79" s="70">
        <v>0</v>
      </c>
      <c r="CN79" s="70">
        <v>0</v>
      </c>
      <c r="CO79" s="69">
        <v>0</v>
      </c>
      <c r="CP79" s="69">
        <v>0</v>
      </c>
      <c r="CQ79" s="69">
        <v>0</v>
      </c>
      <c r="CR79" s="69">
        <v>0</v>
      </c>
      <c r="CS79" s="69">
        <v>0</v>
      </c>
      <c r="CT79" s="69">
        <v>0</v>
      </c>
      <c r="CU79" s="69">
        <v>0</v>
      </c>
      <c r="CV79" s="69">
        <v>0</v>
      </c>
      <c r="CW79" s="69">
        <v>0</v>
      </c>
      <c r="CX79" s="69">
        <v>0</v>
      </c>
      <c r="CY79" s="69">
        <v>0</v>
      </c>
      <c r="CZ79" s="69">
        <v>0</v>
      </c>
      <c r="DA79" s="69">
        <v>0</v>
      </c>
      <c r="DB79" s="69">
        <v>0</v>
      </c>
      <c r="DC79" s="69">
        <v>0</v>
      </c>
      <c r="DD79" s="69">
        <v>0</v>
      </c>
      <c r="DE79" s="69">
        <v>0</v>
      </c>
      <c r="DF79" s="69">
        <v>0</v>
      </c>
      <c r="DG79" s="69">
        <v>0</v>
      </c>
      <c r="DH79" s="69">
        <v>0</v>
      </c>
      <c r="DI79" s="69">
        <v>0</v>
      </c>
      <c r="DJ79" s="69">
        <v>0</v>
      </c>
      <c r="DK79" s="69">
        <v>365.04700000000003</v>
      </c>
      <c r="DL79" s="69">
        <v>0</v>
      </c>
      <c r="DM79" s="69">
        <v>-27.785</v>
      </c>
      <c r="DN79" s="69">
        <v>0</v>
      </c>
      <c r="DO79" s="69">
        <v>-8.5879999999999992</v>
      </c>
      <c r="DP79" s="69">
        <v>0</v>
      </c>
      <c r="DQ79" s="69">
        <v>-386.84500000000003</v>
      </c>
      <c r="DR79" s="69">
        <v>-1405.4469999999999</v>
      </c>
      <c r="DS79" s="69">
        <v>0</v>
      </c>
      <c r="DT79" s="69">
        <v>0</v>
      </c>
      <c r="DU79" s="69">
        <v>0</v>
      </c>
      <c r="DV79" s="69">
        <v>0</v>
      </c>
      <c r="DW79" s="69">
        <v>0</v>
      </c>
      <c r="DX79" s="69">
        <v>0</v>
      </c>
      <c r="DY79" s="69">
        <v>0</v>
      </c>
      <c r="DZ79" s="69">
        <v>0</v>
      </c>
      <c r="EA79" s="69">
        <v>0</v>
      </c>
      <c r="EB79" s="69">
        <v>0</v>
      </c>
      <c r="EC79" s="69">
        <v>0</v>
      </c>
      <c r="ED79" s="69">
        <v>0</v>
      </c>
      <c r="EE79" s="69">
        <v>0</v>
      </c>
      <c r="EF79" s="69">
        <v>0</v>
      </c>
      <c r="EG79" s="69">
        <v>0</v>
      </c>
      <c r="EH79" s="69">
        <v>0</v>
      </c>
      <c r="EI79" s="69">
        <v>-916.20799999999997</v>
      </c>
      <c r="EJ79" s="69">
        <v>-0.308</v>
      </c>
      <c r="EK79" s="69">
        <v>1.72</v>
      </c>
      <c r="EL79" s="69">
        <v>0</v>
      </c>
      <c r="EM79" s="69">
        <v>-0.92300000000000004</v>
      </c>
      <c r="EN79" s="69">
        <v>0</v>
      </c>
      <c r="EO79" s="69">
        <v>237.464</v>
      </c>
      <c r="EP79" s="69">
        <v>0</v>
      </c>
      <c r="EQ79" s="69">
        <v>5667.1239999999998</v>
      </c>
      <c r="ER79" s="69">
        <v>-2.105</v>
      </c>
      <c r="ES79" s="69">
        <v>-46.149000000000001</v>
      </c>
      <c r="ET79" s="69">
        <v>0</v>
      </c>
      <c r="EU79" s="69">
        <v>-9.1549999999999994</v>
      </c>
      <c r="EV79" s="69">
        <v>0</v>
      </c>
      <c r="EW79" s="69">
        <v>-655.48500000000001</v>
      </c>
      <c r="EX79" s="69">
        <v>0</v>
      </c>
      <c r="EY79" s="69">
        <v>81.802000000000007</v>
      </c>
      <c r="EZ79" s="69">
        <v>0</v>
      </c>
      <c r="FA79" s="69">
        <v>-0.51700000000000002</v>
      </c>
      <c r="FB79" s="69">
        <v>0</v>
      </c>
      <c r="FC79" s="69">
        <v>-0.13100000000000001</v>
      </c>
      <c r="FD79" s="69">
        <v>0</v>
      </c>
      <c r="FE79" s="69">
        <v>-7.5140000000000002</v>
      </c>
      <c r="FF79" s="69">
        <v>0</v>
      </c>
      <c r="FG79" s="69">
        <v>-31187.085999999999</v>
      </c>
      <c r="FH79" s="69">
        <v>-557.28200000000004</v>
      </c>
      <c r="FI79" s="69">
        <v>-205.06700000000001</v>
      </c>
      <c r="FJ79" s="69">
        <v>-407.56099999999998</v>
      </c>
      <c r="FK79" s="69">
        <v>-2.5499999999999998</v>
      </c>
      <c r="FL79" s="69">
        <v>0</v>
      </c>
      <c r="FM79" s="69">
        <v>0</v>
      </c>
      <c r="FN79" s="69">
        <v>0</v>
      </c>
      <c r="FO79" s="69">
        <v>0</v>
      </c>
      <c r="FP79" s="69">
        <v>0</v>
      </c>
      <c r="FQ79" s="69">
        <v>0</v>
      </c>
      <c r="FR79" s="69">
        <v>0</v>
      </c>
      <c r="FS79" s="69">
        <v>0</v>
      </c>
      <c r="FT79" s="69">
        <v>0</v>
      </c>
      <c r="FU79" s="69">
        <v>0</v>
      </c>
      <c r="FV79" s="69">
        <v>0</v>
      </c>
      <c r="FW79" s="69">
        <v>0</v>
      </c>
      <c r="FX79" s="69">
        <v>0</v>
      </c>
      <c r="FY79" s="69">
        <v>0</v>
      </c>
      <c r="FZ79" s="69">
        <v>0</v>
      </c>
      <c r="GA79" s="69">
        <v>0</v>
      </c>
      <c r="GB79" s="69">
        <v>0</v>
      </c>
      <c r="GC79" s="69">
        <v>0</v>
      </c>
      <c r="GD79" s="69">
        <v>0</v>
      </c>
      <c r="GE79" s="69">
        <v>0</v>
      </c>
      <c r="GF79" s="69">
        <v>19.850000000000001</v>
      </c>
      <c r="GG79" s="69">
        <v>0</v>
      </c>
      <c r="GH79" s="69">
        <v>0</v>
      </c>
      <c r="GI79" s="69">
        <v>0</v>
      </c>
      <c r="GJ79" s="69">
        <v>0</v>
      </c>
      <c r="GK79" s="69">
        <v>0</v>
      </c>
      <c r="GL79" s="69">
        <v>-2.5720000000000001</v>
      </c>
      <c r="GM79" s="69">
        <v>0</v>
      </c>
      <c r="GO79" s="69">
        <f t="shared" si="3"/>
        <v>3391.0989999999983</v>
      </c>
      <c r="GP79">
        <f t="shared" si="4"/>
        <v>35750.644999999997</v>
      </c>
      <c r="GQ79" s="73">
        <f t="shared" si="5"/>
        <v>16.264615645396049</v>
      </c>
    </row>
    <row r="80" spans="1:199" s="69" customFormat="1">
      <c r="A80" s="66">
        <v>74</v>
      </c>
      <c r="B80" s="67" t="s">
        <v>498</v>
      </c>
      <c r="C80" s="68" t="s">
        <v>499</v>
      </c>
      <c r="D80" s="69">
        <v>74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482.17399999999998</v>
      </c>
      <c r="M80" s="69">
        <v>881.94600000000003</v>
      </c>
      <c r="N80" s="69">
        <v>0</v>
      </c>
      <c r="O80" s="69">
        <v>0</v>
      </c>
      <c r="P80" s="69">
        <v>0</v>
      </c>
      <c r="Q80" s="69">
        <v>0</v>
      </c>
      <c r="R80" s="69">
        <v>0</v>
      </c>
      <c r="S80" s="69">
        <v>0</v>
      </c>
      <c r="T80" s="69">
        <v>0</v>
      </c>
      <c r="U80" s="69">
        <v>0</v>
      </c>
      <c r="V80" s="69">
        <v>0</v>
      </c>
      <c r="W80" s="69">
        <v>0</v>
      </c>
      <c r="X80" s="69">
        <v>0</v>
      </c>
      <c r="Y80" s="69">
        <v>0</v>
      </c>
      <c r="Z80" s="69">
        <v>0</v>
      </c>
      <c r="AA80" s="69">
        <v>0</v>
      </c>
      <c r="AB80" s="69">
        <v>0</v>
      </c>
      <c r="AC80" s="69">
        <v>0</v>
      </c>
      <c r="AD80" s="69">
        <v>0</v>
      </c>
      <c r="AE80" s="69">
        <v>0</v>
      </c>
      <c r="AF80" s="69">
        <v>0</v>
      </c>
      <c r="AG80" s="69">
        <v>0</v>
      </c>
      <c r="AH80" s="69">
        <v>0</v>
      </c>
      <c r="AI80" s="69">
        <v>0</v>
      </c>
      <c r="AJ80" s="69">
        <v>0</v>
      </c>
      <c r="AK80" s="69">
        <v>0</v>
      </c>
      <c r="AL80" s="69">
        <v>0</v>
      </c>
      <c r="AM80" s="69">
        <v>0</v>
      </c>
      <c r="AN80" s="69">
        <v>0</v>
      </c>
      <c r="AO80" s="69">
        <v>0</v>
      </c>
      <c r="AP80" s="69">
        <v>0</v>
      </c>
      <c r="AQ80" s="69">
        <v>0</v>
      </c>
      <c r="AR80" s="69">
        <v>0</v>
      </c>
      <c r="AS80" s="69">
        <v>0</v>
      </c>
      <c r="AT80" s="69">
        <v>0</v>
      </c>
      <c r="AU80" s="69">
        <v>0</v>
      </c>
      <c r="AV80" s="69">
        <v>0</v>
      </c>
      <c r="AW80" s="69">
        <v>0</v>
      </c>
      <c r="AX80" s="69">
        <v>0</v>
      </c>
      <c r="AY80" s="69">
        <v>0</v>
      </c>
      <c r="AZ80" s="69">
        <v>0</v>
      </c>
      <c r="BA80" s="69">
        <v>0</v>
      </c>
      <c r="BB80" s="69">
        <v>0</v>
      </c>
      <c r="BC80" s="69">
        <v>0</v>
      </c>
      <c r="BD80" s="69">
        <v>0</v>
      </c>
      <c r="BE80" s="69">
        <v>0</v>
      </c>
      <c r="BF80" s="69">
        <v>0</v>
      </c>
      <c r="BG80" s="69">
        <v>0</v>
      </c>
      <c r="BH80" s="69">
        <v>0</v>
      </c>
      <c r="BI80" s="69">
        <v>0</v>
      </c>
      <c r="BJ80" s="69">
        <v>0</v>
      </c>
      <c r="BK80" s="69">
        <v>0</v>
      </c>
      <c r="BL80" s="69">
        <v>0</v>
      </c>
      <c r="BM80" s="69">
        <v>0</v>
      </c>
      <c r="BN80" s="69">
        <v>0</v>
      </c>
      <c r="BO80" s="69">
        <v>0</v>
      </c>
      <c r="BP80" s="69">
        <v>0</v>
      </c>
      <c r="BQ80" s="69">
        <v>0</v>
      </c>
      <c r="BR80" s="69">
        <v>0</v>
      </c>
      <c r="BS80" s="69">
        <v>0</v>
      </c>
      <c r="BT80" s="69">
        <v>0</v>
      </c>
      <c r="BU80" s="69">
        <v>0</v>
      </c>
      <c r="BV80" s="69">
        <v>0</v>
      </c>
      <c r="BW80" s="69">
        <v>0</v>
      </c>
      <c r="BX80" s="69">
        <v>0</v>
      </c>
      <c r="BY80" s="69">
        <v>0</v>
      </c>
      <c r="BZ80" s="69">
        <v>0</v>
      </c>
      <c r="CA80" s="69">
        <v>0</v>
      </c>
      <c r="CB80" s="69">
        <v>0</v>
      </c>
      <c r="CC80" s="69">
        <v>-2.5249999999999999</v>
      </c>
      <c r="CD80" s="69">
        <v>-3.2000000000000001E-2</v>
      </c>
      <c r="CE80" s="69">
        <v>0</v>
      </c>
      <c r="CF80" s="69">
        <v>-7.6219999999999999</v>
      </c>
      <c r="CG80" s="69">
        <v>0</v>
      </c>
      <c r="CH80" s="69">
        <v>-114.07</v>
      </c>
      <c r="CI80" s="69">
        <v>-398.16</v>
      </c>
      <c r="CJ80" s="70">
        <v>0</v>
      </c>
      <c r="CK80" s="70">
        <v>0</v>
      </c>
      <c r="CL80" s="70">
        <v>0</v>
      </c>
      <c r="CM80" s="70">
        <v>0</v>
      </c>
      <c r="CN80" s="70">
        <v>0</v>
      </c>
      <c r="CO80" s="69">
        <v>0</v>
      </c>
      <c r="CP80" s="69">
        <v>0</v>
      </c>
      <c r="CQ80" s="69">
        <v>0</v>
      </c>
      <c r="CR80" s="69">
        <v>0</v>
      </c>
      <c r="CS80" s="69">
        <v>0</v>
      </c>
      <c r="CT80" s="69">
        <v>0</v>
      </c>
      <c r="CU80" s="69">
        <v>0</v>
      </c>
      <c r="CV80" s="69">
        <v>0</v>
      </c>
      <c r="CW80" s="69">
        <v>0</v>
      </c>
      <c r="CX80" s="69">
        <v>0</v>
      </c>
      <c r="CY80" s="69">
        <v>0</v>
      </c>
      <c r="CZ80" s="69">
        <v>0</v>
      </c>
      <c r="DA80" s="69">
        <v>0</v>
      </c>
      <c r="DB80" s="69">
        <v>0</v>
      </c>
      <c r="DC80" s="69">
        <v>0</v>
      </c>
      <c r="DD80" s="69">
        <v>0</v>
      </c>
      <c r="DE80" s="69">
        <v>0</v>
      </c>
      <c r="DF80" s="69">
        <v>0</v>
      </c>
      <c r="DG80" s="69">
        <v>0</v>
      </c>
      <c r="DH80" s="69">
        <v>0</v>
      </c>
      <c r="DI80" s="69">
        <v>0</v>
      </c>
      <c r="DJ80" s="69">
        <v>0</v>
      </c>
      <c r="DK80" s="69">
        <v>0</v>
      </c>
      <c r="DL80" s="69">
        <v>0</v>
      </c>
      <c r="DM80" s="69">
        <v>0</v>
      </c>
      <c r="DN80" s="69">
        <v>0</v>
      </c>
      <c r="DO80" s="69">
        <v>0</v>
      </c>
      <c r="DP80" s="69">
        <v>0</v>
      </c>
      <c r="DQ80" s="69">
        <v>0</v>
      </c>
      <c r="DR80" s="69">
        <v>0</v>
      </c>
      <c r="DS80" s="69">
        <v>0</v>
      </c>
      <c r="DT80" s="69">
        <v>0</v>
      </c>
      <c r="DU80" s="69">
        <v>0</v>
      </c>
      <c r="DV80" s="69">
        <v>0</v>
      </c>
      <c r="DW80" s="69">
        <v>0</v>
      </c>
      <c r="DX80" s="69">
        <v>0</v>
      </c>
      <c r="DY80" s="69">
        <v>0</v>
      </c>
      <c r="DZ80" s="69">
        <v>0</v>
      </c>
      <c r="EA80" s="69">
        <v>0</v>
      </c>
      <c r="EB80" s="69">
        <v>0</v>
      </c>
      <c r="EC80" s="69">
        <v>0</v>
      </c>
      <c r="ED80" s="69">
        <v>0</v>
      </c>
      <c r="EE80" s="69">
        <v>0</v>
      </c>
      <c r="EF80" s="69">
        <v>0</v>
      </c>
      <c r="EG80" s="69">
        <v>0</v>
      </c>
      <c r="EH80" s="69">
        <v>0</v>
      </c>
      <c r="EI80" s="69">
        <v>6971.3720000000003</v>
      </c>
      <c r="EJ80" s="69">
        <v>-0.36199999999999999</v>
      </c>
      <c r="EK80" s="69">
        <v>-47.988999999999997</v>
      </c>
      <c r="EL80" s="69">
        <v>0</v>
      </c>
      <c r="EM80" s="69">
        <v>-12.785</v>
      </c>
      <c r="EN80" s="69">
        <v>0</v>
      </c>
      <c r="EO80" s="69">
        <v>-881.755</v>
      </c>
      <c r="EP80" s="69">
        <v>0</v>
      </c>
      <c r="EQ80" s="69">
        <v>73738.047000000006</v>
      </c>
      <c r="ER80" s="69">
        <v>-1.115</v>
      </c>
      <c r="ES80" s="69">
        <v>-432.41399999999999</v>
      </c>
      <c r="ET80" s="69">
        <v>0</v>
      </c>
      <c r="EU80" s="69">
        <v>-107.94199999999999</v>
      </c>
      <c r="EV80" s="69">
        <v>0</v>
      </c>
      <c r="EW80" s="69">
        <v>-7853.2420000000002</v>
      </c>
      <c r="EX80" s="69">
        <v>0</v>
      </c>
      <c r="EY80" s="69">
        <v>81.647999999999996</v>
      </c>
      <c r="EZ80" s="69">
        <v>0</v>
      </c>
      <c r="FA80" s="69">
        <v>0</v>
      </c>
      <c r="FB80" s="69">
        <v>0</v>
      </c>
      <c r="FC80" s="69">
        <v>0</v>
      </c>
      <c r="FD80" s="69">
        <v>0</v>
      </c>
      <c r="FE80" s="69">
        <v>0</v>
      </c>
      <c r="FF80" s="69">
        <v>0</v>
      </c>
      <c r="FG80" s="69">
        <v>-68210.133000000002</v>
      </c>
      <c r="FH80" s="69">
        <v>-761.27200000000005</v>
      </c>
      <c r="FI80" s="69">
        <v>-215.69300000000001</v>
      </c>
      <c r="FJ80" s="69">
        <v>-153.429</v>
      </c>
      <c r="FK80" s="69">
        <v>-2.8</v>
      </c>
      <c r="FL80" s="69">
        <v>0</v>
      </c>
      <c r="FM80" s="69">
        <v>0</v>
      </c>
      <c r="FN80" s="69">
        <v>0</v>
      </c>
      <c r="FO80" s="69">
        <v>0</v>
      </c>
      <c r="FP80" s="69">
        <v>0</v>
      </c>
      <c r="FQ80" s="69">
        <v>0</v>
      </c>
      <c r="FR80" s="69">
        <v>0</v>
      </c>
      <c r="FS80" s="69">
        <v>0</v>
      </c>
      <c r="FT80" s="69">
        <v>0</v>
      </c>
      <c r="FU80" s="69">
        <v>0</v>
      </c>
      <c r="FV80" s="69">
        <v>0</v>
      </c>
      <c r="FW80" s="69">
        <v>25.552</v>
      </c>
      <c r="FX80" s="69">
        <v>0</v>
      </c>
      <c r="FY80" s="69">
        <v>-0.22800000000000001</v>
      </c>
      <c r="FZ80" s="69">
        <v>0</v>
      </c>
      <c r="GA80" s="69">
        <v>0</v>
      </c>
      <c r="GB80" s="69">
        <v>0</v>
      </c>
      <c r="GC80" s="69">
        <v>-3.9340000000000002</v>
      </c>
      <c r="GD80" s="69">
        <v>0</v>
      </c>
      <c r="GE80" s="69">
        <v>0</v>
      </c>
      <c r="GF80" s="69">
        <v>262.94499999999999</v>
      </c>
      <c r="GG80" s="69">
        <v>0</v>
      </c>
      <c r="GH80" s="69">
        <v>-2.2869999999999999</v>
      </c>
      <c r="GI80" s="69">
        <v>0</v>
      </c>
      <c r="GJ80" s="69">
        <v>-0.61899999999999999</v>
      </c>
      <c r="GK80" s="69">
        <v>0</v>
      </c>
      <c r="GL80" s="69">
        <v>-55.575000000000003</v>
      </c>
      <c r="GM80" s="69">
        <v>0</v>
      </c>
      <c r="GO80" s="69">
        <f t="shared" si="3"/>
        <v>3177.7009999999973</v>
      </c>
      <c r="GP80">
        <f t="shared" si="4"/>
        <v>72521.028000000006</v>
      </c>
      <c r="GQ80" s="73">
        <f t="shared" si="5"/>
        <v>0</v>
      </c>
    </row>
    <row r="81" spans="1:199" s="69" customFormat="1">
      <c r="A81" s="66">
        <v>75</v>
      </c>
      <c r="B81" s="67" t="s">
        <v>500</v>
      </c>
      <c r="C81" s="68" t="s">
        <v>501</v>
      </c>
      <c r="D81" s="69">
        <v>75</v>
      </c>
      <c r="E81" s="69">
        <v>0</v>
      </c>
      <c r="F81" s="69">
        <v>0</v>
      </c>
      <c r="G81" s="69">
        <v>0</v>
      </c>
      <c r="H81" s="69">
        <v>1140.529</v>
      </c>
      <c r="I81" s="69">
        <v>0</v>
      </c>
      <c r="J81" s="69">
        <v>0</v>
      </c>
      <c r="K81" s="69">
        <v>81.995000000000005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5617</v>
      </c>
      <c r="R81" s="69">
        <v>2367.0740000000001</v>
      </c>
      <c r="S81" s="69">
        <v>0</v>
      </c>
      <c r="T81" s="69">
        <v>0</v>
      </c>
      <c r="U81" s="69">
        <v>0</v>
      </c>
      <c r="V81" s="69">
        <v>0</v>
      </c>
      <c r="W81" s="69">
        <v>0</v>
      </c>
      <c r="X81" s="69">
        <v>0</v>
      </c>
      <c r="Y81" s="69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9">
        <v>0</v>
      </c>
      <c r="AN81" s="69">
        <v>0</v>
      </c>
      <c r="AO81" s="69">
        <v>0</v>
      </c>
      <c r="AP81" s="69">
        <v>0</v>
      </c>
      <c r="AQ81" s="69">
        <v>0</v>
      </c>
      <c r="AR81" s="69">
        <v>0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9">
        <v>0</v>
      </c>
      <c r="AZ81" s="69">
        <v>0</v>
      </c>
      <c r="BA81" s="69">
        <v>0</v>
      </c>
      <c r="BB81" s="69">
        <v>0</v>
      </c>
      <c r="BC81" s="69">
        <v>0</v>
      </c>
      <c r="BD81" s="69">
        <v>0</v>
      </c>
      <c r="BE81" s="69">
        <v>0</v>
      </c>
      <c r="BF81" s="69">
        <v>33.996000000000002</v>
      </c>
      <c r="BG81" s="69">
        <v>0</v>
      </c>
      <c r="BH81" s="69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9">
        <v>0</v>
      </c>
      <c r="BP81" s="69">
        <v>0</v>
      </c>
      <c r="BQ81" s="69">
        <v>0</v>
      </c>
      <c r="BR81" s="69">
        <v>0</v>
      </c>
      <c r="BS81" s="69">
        <v>0</v>
      </c>
      <c r="BT81" s="69">
        <v>0</v>
      </c>
      <c r="BU81" s="69">
        <v>0</v>
      </c>
      <c r="BV81" s="69">
        <v>0</v>
      </c>
      <c r="BW81" s="69">
        <v>0</v>
      </c>
      <c r="BX81" s="69">
        <v>0</v>
      </c>
      <c r="BY81" s="69">
        <v>0</v>
      </c>
      <c r="BZ81" s="69">
        <v>0</v>
      </c>
      <c r="CA81" s="69">
        <v>0</v>
      </c>
      <c r="CB81" s="69">
        <v>0</v>
      </c>
      <c r="CC81" s="69">
        <v>-0.11899999999999999</v>
      </c>
      <c r="CD81" s="69">
        <v>-37.484000000000002</v>
      </c>
      <c r="CE81" s="69">
        <v>-1</v>
      </c>
      <c r="CF81" s="69">
        <v>-34.607999999999997</v>
      </c>
      <c r="CG81" s="69">
        <v>0</v>
      </c>
      <c r="CH81" s="69">
        <v>-1077.018</v>
      </c>
      <c r="CI81" s="69">
        <v>-3771.6689999999999</v>
      </c>
      <c r="CJ81" s="70">
        <v>0</v>
      </c>
      <c r="CK81" s="70">
        <v>0</v>
      </c>
      <c r="CL81" s="70">
        <v>18416.117999999999</v>
      </c>
      <c r="CM81" s="70">
        <v>13059.629000000001</v>
      </c>
      <c r="CN81" s="70">
        <v>14429.215</v>
      </c>
      <c r="CO81" s="69">
        <v>0</v>
      </c>
      <c r="CP81" s="69">
        <v>0</v>
      </c>
      <c r="CQ81" s="69">
        <v>0</v>
      </c>
      <c r="CR81" s="69">
        <v>0</v>
      </c>
      <c r="CS81" s="69">
        <v>0</v>
      </c>
      <c r="CT81" s="69">
        <v>0</v>
      </c>
      <c r="CU81" s="69">
        <v>179.00399999999999</v>
      </c>
      <c r="CV81" s="69">
        <v>7011</v>
      </c>
      <c r="CW81" s="69">
        <v>0</v>
      </c>
      <c r="CX81" s="69">
        <v>0</v>
      </c>
      <c r="CY81" s="69">
        <v>0</v>
      </c>
      <c r="CZ81" s="69">
        <v>897</v>
      </c>
      <c r="DA81" s="69">
        <v>0</v>
      </c>
      <c r="DB81" s="69">
        <v>0</v>
      </c>
      <c r="DC81" s="69">
        <v>0</v>
      </c>
      <c r="DD81" s="69">
        <v>0</v>
      </c>
      <c r="DE81" s="69">
        <v>0</v>
      </c>
      <c r="DF81" s="69">
        <v>0</v>
      </c>
      <c r="DG81" s="69">
        <v>0</v>
      </c>
      <c r="DH81" s="69">
        <v>0</v>
      </c>
      <c r="DI81" s="69">
        <v>0</v>
      </c>
      <c r="DJ81" s="69">
        <v>0</v>
      </c>
      <c r="DK81" s="69">
        <v>0</v>
      </c>
      <c r="DL81" s="69">
        <v>-1</v>
      </c>
      <c r="DM81" s="69">
        <v>-477.23500000000001</v>
      </c>
      <c r="DN81" s="69">
        <v>0</v>
      </c>
      <c r="DO81" s="69">
        <v>-268.06599999999997</v>
      </c>
      <c r="DP81" s="69">
        <v>0</v>
      </c>
      <c r="DQ81" s="69">
        <v>-5334.1880000000001</v>
      </c>
      <c r="DR81" s="69">
        <v>0</v>
      </c>
      <c r="DS81" s="69">
        <v>0</v>
      </c>
      <c r="DT81" s="69">
        <v>0</v>
      </c>
      <c r="DU81" s="69">
        <v>0</v>
      </c>
      <c r="DV81" s="69">
        <v>0</v>
      </c>
      <c r="DW81" s="69">
        <v>0</v>
      </c>
      <c r="DX81" s="69">
        <v>0</v>
      </c>
      <c r="DY81" s="69">
        <v>0</v>
      </c>
      <c r="DZ81" s="69">
        <v>0</v>
      </c>
      <c r="EA81" s="69">
        <v>0</v>
      </c>
      <c r="EB81" s="69">
        <v>0</v>
      </c>
      <c r="EC81" s="69">
        <v>0</v>
      </c>
      <c r="ED81" s="69">
        <v>0</v>
      </c>
      <c r="EE81" s="69">
        <v>0</v>
      </c>
      <c r="EF81" s="69">
        <v>0</v>
      </c>
      <c r="EG81" s="69">
        <v>0</v>
      </c>
      <c r="EH81" s="69">
        <v>0</v>
      </c>
      <c r="EI81" s="69">
        <v>2692.165</v>
      </c>
      <c r="EJ81" s="69">
        <v>0</v>
      </c>
      <c r="EK81" s="69">
        <v>0.376</v>
      </c>
      <c r="EL81" s="69">
        <v>0</v>
      </c>
      <c r="EM81" s="69">
        <v>-9.8279999999999994</v>
      </c>
      <c r="EN81" s="69">
        <v>0</v>
      </c>
      <c r="EO81" s="69">
        <v>195.68600000000001</v>
      </c>
      <c r="EP81" s="69">
        <v>0</v>
      </c>
      <c r="EQ81" s="69">
        <v>31417.652999999998</v>
      </c>
      <c r="ER81" s="69">
        <v>-0.67200000000000004</v>
      </c>
      <c r="ES81" s="69">
        <v>-287.28199999999998</v>
      </c>
      <c r="ET81" s="69">
        <v>0</v>
      </c>
      <c r="EU81" s="69">
        <v>-98.445999999999998</v>
      </c>
      <c r="EV81" s="69">
        <v>0</v>
      </c>
      <c r="EW81" s="69">
        <v>-3287.3670000000002</v>
      </c>
      <c r="EX81" s="69">
        <v>0</v>
      </c>
      <c r="EY81" s="69">
        <v>593.63900000000001</v>
      </c>
      <c r="EZ81" s="69">
        <v>0</v>
      </c>
      <c r="FA81" s="69">
        <v>-0.50700000000000001</v>
      </c>
      <c r="FB81" s="69">
        <v>0</v>
      </c>
      <c r="FC81" s="69">
        <v>-0.252</v>
      </c>
      <c r="FD81" s="69">
        <v>0</v>
      </c>
      <c r="FE81" s="69">
        <v>-9.5039999999999996</v>
      </c>
      <c r="FF81" s="69">
        <v>0</v>
      </c>
      <c r="FG81" s="69">
        <v>-24840.705999999998</v>
      </c>
      <c r="FH81" s="69">
        <v>-300.16399999999999</v>
      </c>
      <c r="FI81" s="69">
        <v>-99.025000000000006</v>
      </c>
      <c r="FJ81" s="69">
        <v>-318.346</v>
      </c>
      <c r="FK81" s="69">
        <v>-1.621</v>
      </c>
      <c r="FL81" s="69">
        <v>0</v>
      </c>
      <c r="FM81" s="69">
        <v>0</v>
      </c>
      <c r="FN81" s="69">
        <v>8025.5609999999997</v>
      </c>
      <c r="FO81" s="69">
        <v>-0.115</v>
      </c>
      <c r="FP81" s="69">
        <v>-85.444999999999993</v>
      </c>
      <c r="FQ81" s="69">
        <v>0</v>
      </c>
      <c r="FR81" s="69">
        <v>-46.866</v>
      </c>
      <c r="FS81" s="69">
        <v>0</v>
      </c>
      <c r="FT81" s="69">
        <v>-854.024</v>
      </c>
      <c r="FU81" s="69">
        <v>0</v>
      </c>
      <c r="FV81" s="69">
        <v>0</v>
      </c>
      <c r="FW81" s="69">
        <v>1100.0070000000001</v>
      </c>
      <c r="FX81" s="69">
        <v>0</v>
      </c>
      <c r="FY81" s="69">
        <v>-11.558999999999999</v>
      </c>
      <c r="FZ81" s="69">
        <v>0</v>
      </c>
      <c r="GA81" s="69">
        <v>-5.992</v>
      </c>
      <c r="GB81" s="69">
        <v>0</v>
      </c>
      <c r="GC81" s="69">
        <v>-119.729</v>
      </c>
      <c r="GD81" s="69">
        <v>0</v>
      </c>
      <c r="GE81" s="69">
        <v>0</v>
      </c>
      <c r="GF81" s="69">
        <v>1645.5719999999999</v>
      </c>
      <c r="GG81" s="69">
        <v>0</v>
      </c>
      <c r="GH81" s="69">
        <v>-16.009</v>
      </c>
      <c r="GI81" s="69">
        <v>0</v>
      </c>
      <c r="GJ81" s="69">
        <v>-7.9480000000000004</v>
      </c>
      <c r="GK81" s="69">
        <v>0</v>
      </c>
      <c r="GL81" s="69">
        <v>-155.79599999999999</v>
      </c>
      <c r="GM81" s="69">
        <v>0</v>
      </c>
      <c r="GO81" s="69">
        <f t="shared" si="3"/>
        <v>67343.628999999986</v>
      </c>
      <c r="GP81">
        <f t="shared" si="4"/>
        <v>92903.49099999998</v>
      </c>
      <c r="GQ81" s="73">
        <f t="shared" si="5"/>
        <v>49.411449995996392</v>
      </c>
    </row>
    <row r="82" spans="1:199">
      <c r="A82" s="54">
        <v>76</v>
      </c>
      <c r="B82" s="55" t="s">
        <v>502</v>
      </c>
      <c r="C82" s="56" t="s">
        <v>503</v>
      </c>
      <c r="D82">
        <v>76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654.38499999999999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-0.115</v>
      </c>
      <c r="CG82">
        <v>0</v>
      </c>
      <c r="CH82">
        <v>-0.83</v>
      </c>
      <c r="CI82">
        <v>-172.63</v>
      </c>
      <c r="CJ82" s="62">
        <v>0</v>
      </c>
      <c r="CK82" s="62">
        <v>0</v>
      </c>
      <c r="CL82" s="62">
        <v>0</v>
      </c>
      <c r="CM82" s="62">
        <v>0</v>
      </c>
      <c r="CN82" s="6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149</v>
      </c>
      <c r="DI82">
        <v>0</v>
      </c>
      <c r="DJ82">
        <v>0</v>
      </c>
      <c r="DK82">
        <v>0</v>
      </c>
      <c r="DL82">
        <v>0</v>
      </c>
      <c r="DM82">
        <v>-1</v>
      </c>
      <c r="DN82">
        <v>0</v>
      </c>
      <c r="DO82">
        <v>0</v>
      </c>
      <c r="DP82">
        <v>0</v>
      </c>
      <c r="DQ82">
        <v>-19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525.56500000000005</v>
      </c>
      <c r="EJ82">
        <v>-0.14799999999999999</v>
      </c>
      <c r="EK82">
        <v>-4.4560000000000004</v>
      </c>
      <c r="EL82">
        <v>0</v>
      </c>
      <c r="EM82">
        <v>-0.44400000000000001</v>
      </c>
      <c r="EN82">
        <v>0</v>
      </c>
      <c r="EO82">
        <v>4.1180000000000003</v>
      </c>
      <c r="EP82">
        <v>0</v>
      </c>
      <c r="EQ82">
        <v>2386.7040000000002</v>
      </c>
      <c r="ER82">
        <v>0</v>
      </c>
      <c r="ES82">
        <v>-23.565999999999999</v>
      </c>
      <c r="ET82">
        <v>0</v>
      </c>
      <c r="EU82">
        <v>-4.68</v>
      </c>
      <c r="EV82">
        <v>0</v>
      </c>
      <c r="EW82">
        <v>-279.59399999999999</v>
      </c>
      <c r="EX82">
        <v>0</v>
      </c>
      <c r="EY82">
        <v>44.302</v>
      </c>
      <c r="EZ82">
        <v>-0.33700000000000002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-3369.7060000000001</v>
      </c>
      <c r="FH82">
        <v>-49.13</v>
      </c>
      <c r="FI82">
        <v>-16.207999999999998</v>
      </c>
      <c r="FJ82">
        <v>-0.59399999999999997</v>
      </c>
      <c r="FK82">
        <v>-0.26500000000000001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O82">
        <f t="shared" si="3"/>
        <v>-178.62899999999931</v>
      </c>
      <c r="GP82">
        <f t="shared" si="4"/>
        <v>3257.2740000000008</v>
      </c>
      <c r="GQ82" s="72">
        <f t="shared" si="5"/>
        <v>0</v>
      </c>
    </row>
    <row r="83" spans="1:199">
      <c r="A83" s="54">
        <v>77</v>
      </c>
      <c r="B83" s="55" t="s">
        <v>504</v>
      </c>
      <c r="C83" s="56" t="s">
        <v>505</v>
      </c>
      <c r="D83">
        <v>77</v>
      </c>
      <c r="E83">
        <v>0</v>
      </c>
      <c r="F83">
        <v>0</v>
      </c>
      <c r="G83">
        <v>684.13499999999999</v>
      </c>
      <c r="H83">
        <v>4839.2430000000004</v>
      </c>
      <c r="I83">
        <v>27.887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11.393000000000001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270.21600000000001</v>
      </c>
      <c r="AG83">
        <v>1357.6780000000001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-0.73799999999999999</v>
      </c>
      <c r="CD83">
        <v>-75.066000000000003</v>
      </c>
      <c r="CE83">
        <v>0</v>
      </c>
      <c r="CF83">
        <v>-10.343999999999999</v>
      </c>
      <c r="CG83">
        <v>0</v>
      </c>
      <c r="CH83">
        <v>-775.63199999999995</v>
      </c>
      <c r="CI83">
        <v>-3295.0329999999999</v>
      </c>
      <c r="CJ83" s="62">
        <v>0</v>
      </c>
      <c r="CK83" s="62">
        <v>0</v>
      </c>
      <c r="CL83" s="62">
        <v>0</v>
      </c>
      <c r="CM83" s="62">
        <v>0</v>
      </c>
      <c r="CN83" s="62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684.13900000000001</v>
      </c>
      <c r="DI83">
        <v>0</v>
      </c>
      <c r="DJ83">
        <v>0</v>
      </c>
      <c r="DK83">
        <v>0</v>
      </c>
      <c r="DL83">
        <v>-8.2000000000000003E-2</v>
      </c>
      <c r="DM83">
        <v>-15.879</v>
      </c>
      <c r="DN83">
        <v>0</v>
      </c>
      <c r="DO83">
        <v>-1.69</v>
      </c>
      <c r="DP83">
        <v>0</v>
      </c>
      <c r="DQ83">
        <v>-103.468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417.18799999999999</v>
      </c>
      <c r="EJ83">
        <v>-1.954</v>
      </c>
      <c r="EK83">
        <v>-23.507999999999999</v>
      </c>
      <c r="EL83">
        <v>0</v>
      </c>
      <c r="EM83">
        <v>0</v>
      </c>
      <c r="EN83">
        <v>0</v>
      </c>
      <c r="EO83">
        <v>12.811999999999999</v>
      </c>
      <c r="EP83">
        <v>0</v>
      </c>
      <c r="EQ83">
        <v>1813.693</v>
      </c>
      <c r="ER83">
        <v>-0.41</v>
      </c>
      <c r="ES83">
        <v>-17.774000000000001</v>
      </c>
      <c r="ET83">
        <v>0</v>
      </c>
      <c r="EU83">
        <v>-2.8450000000000002</v>
      </c>
      <c r="EV83">
        <v>0</v>
      </c>
      <c r="EW83">
        <v>-365.24</v>
      </c>
      <c r="EX83">
        <v>0</v>
      </c>
      <c r="EY83">
        <v>5.8070000000000004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-0.4</v>
      </c>
      <c r="FF83">
        <v>0</v>
      </c>
      <c r="FG83">
        <v>-5876.7430000000004</v>
      </c>
      <c r="FH83">
        <v>-332.488</v>
      </c>
      <c r="FI83">
        <v>-109.68899999999999</v>
      </c>
      <c r="FJ83">
        <v>-253.49299999999999</v>
      </c>
      <c r="FK83">
        <v>-1.796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37.768000000000001</v>
      </c>
      <c r="GG83">
        <v>0</v>
      </c>
      <c r="GH83">
        <v>-1.48</v>
      </c>
      <c r="GI83">
        <v>0</v>
      </c>
      <c r="GJ83">
        <v>0</v>
      </c>
      <c r="GK83">
        <v>0</v>
      </c>
      <c r="GL83">
        <v>-8.4290000000000003</v>
      </c>
      <c r="GM83">
        <v>0</v>
      </c>
      <c r="GO83">
        <f t="shared" si="3"/>
        <v>-1112.2219999999991</v>
      </c>
      <c r="GP83">
        <f t="shared" si="4"/>
        <v>5461.9870000000028</v>
      </c>
      <c r="GQ83" s="72">
        <f t="shared" si="5"/>
        <v>0</v>
      </c>
    </row>
    <row r="84" spans="1:199">
      <c r="A84" s="54">
        <v>78</v>
      </c>
      <c r="B84" s="55" t="s">
        <v>506</v>
      </c>
      <c r="C84" s="56" t="s">
        <v>507</v>
      </c>
      <c r="D84">
        <v>78</v>
      </c>
      <c r="E84">
        <v>0</v>
      </c>
      <c r="F84">
        <v>0</v>
      </c>
      <c r="G84">
        <v>0</v>
      </c>
      <c r="H84">
        <v>0</v>
      </c>
      <c r="I84">
        <v>28823.573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23.654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3360.3249999999998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-54.759</v>
      </c>
      <c r="CD84">
        <v>-377.09399999999999</v>
      </c>
      <c r="CE84">
        <v>0</v>
      </c>
      <c r="CF84">
        <v>-63.073</v>
      </c>
      <c r="CG84">
        <v>0</v>
      </c>
      <c r="CH84">
        <v>-2314.6489999999999</v>
      </c>
      <c r="CI84">
        <v>-10079.021000000001</v>
      </c>
      <c r="CJ84" s="62">
        <v>0</v>
      </c>
      <c r="CK84" s="62">
        <v>0</v>
      </c>
      <c r="CL84" s="62">
        <v>0</v>
      </c>
      <c r="CM84" s="62">
        <v>0</v>
      </c>
      <c r="CN84" s="62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641.53099999999995</v>
      </c>
      <c r="DI84">
        <v>0</v>
      </c>
      <c r="DJ84">
        <v>0</v>
      </c>
      <c r="DK84">
        <v>5082.652</v>
      </c>
      <c r="DL84">
        <v>-17.77</v>
      </c>
      <c r="DM84">
        <v>-109.452</v>
      </c>
      <c r="DN84">
        <v>0</v>
      </c>
      <c r="DO84">
        <v>-13.616</v>
      </c>
      <c r="DP84">
        <v>0</v>
      </c>
      <c r="DQ84">
        <v>-506.887</v>
      </c>
      <c r="DR84">
        <v>-861.11099999999999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1978.4280000000001</v>
      </c>
      <c r="EJ84">
        <v>-8.8840000000000003</v>
      </c>
      <c r="EK84">
        <v>-14.321999999999999</v>
      </c>
      <c r="EL84">
        <v>0</v>
      </c>
      <c r="EM84">
        <v>-4.1180000000000003</v>
      </c>
      <c r="EN84">
        <v>0</v>
      </c>
      <c r="EO84">
        <v>-191.76</v>
      </c>
      <c r="EP84">
        <v>0</v>
      </c>
      <c r="EQ84">
        <v>4025.7710000000002</v>
      </c>
      <c r="ER84">
        <v>-14.374000000000001</v>
      </c>
      <c r="ES84">
        <v>-80.611000000000004</v>
      </c>
      <c r="ET84">
        <v>0</v>
      </c>
      <c r="EU84">
        <v>-6.7779999999999996</v>
      </c>
      <c r="EV84">
        <v>0</v>
      </c>
      <c r="EW84">
        <v>-448.16</v>
      </c>
      <c r="EX84">
        <v>0</v>
      </c>
      <c r="EY84">
        <v>20.306000000000001</v>
      </c>
      <c r="EZ84">
        <v>0</v>
      </c>
      <c r="FA84">
        <v>-0.123</v>
      </c>
      <c r="FB84">
        <v>0</v>
      </c>
      <c r="FC84">
        <v>0</v>
      </c>
      <c r="FD84">
        <v>0</v>
      </c>
      <c r="FE84">
        <v>-1.804</v>
      </c>
      <c r="FF84">
        <v>0</v>
      </c>
      <c r="FG84">
        <v>-9259.1689999999999</v>
      </c>
      <c r="FH84">
        <v>-407.05700000000002</v>
      </c>
      <c r="FI84">
        <v>-134.29</v>
      </c>
      <c r="FJ84">
        <v>-194.23099999999999</v>
      </c>
      <c r="FK84">
        <v>-2.198</v>
      </c>
      <c r="FL84">
        <v>-613.37199999999996</v>
      </c>
      <c r="FM84">
        <v>0</v>
      </c>
      <c r="FN84">
        <v>6.6840000000000002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-0.63200000000000001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189.05099999999999</v>
      </c>
      <c r="GG84">
        <v>-2.2829999999999999</v>
      </c>
      <c r="GH84">
        <v>-2.0179999999999998</v>
      </c>
      <c r="GI84">
        <v>0</v>
      </c>
      <c r="GJ84">
        <v>-0.51600000000000001</v>
      </c>
      <c r="GK84">
        <v>0</v>
      </c>
      <c r="GL84">
        <v>-25.716000000000001</v>
      </c>
      <c r="GM84">
        <v>0</v>
      </c>
      <c r="GO84">
        <f t="shared" si="3"/>
        <v>18342.127</v>
      </c>
      <c r="GP84">
        <f t="shared" si="4"/>
        <v>28952.444000000003</v>
      </c>
      <c r="GQ84" s="72">
        <f t="shared" si="5"/>
        <v>0</v>
      </c>
    </row>
    <row r="85" spans="1:199">
      <c r="A85" s="54">
        <v>79</v>
      </c>
      <c r="B85" s="55" t="s">
        <v>508</v>
      </c>
      <c r="C85" s="56" t="s">
        <v>509</v>
      </c>
      <c r="D85">
        <v>79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241.98599999999999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39.691000000000003</v>
      </c>
      <c r="AG85">
        <v>58.712000000000003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-0.09</v>
      </c>
      <c r="CD85">
        <v>-2.0790000000000002</v>
      </c>
      <c r="CE85">
        <v>0</v>
      </c>
      <c r="CF85">
        <v>-0.56699999999999995</v>
      </c>
      <c r="CG85">
        <v>0</v>
      </c>
      <c r="CH85">
        <v>-31.234000000000002</v>
      </c>
      <c r="CI85">
        <v>-133.86600000000001</v>
      </c>
      <c r="CJ85" s="62">
        <v>0</v>
      </c>
      <c r="CK85" s="62">
        <v>0</v>
      </c>
      <c r="CL85" s="62">
        <v>0</v>
      </c>
      <c r="CM85" s="62">
        <v>0</v>
      </c>
      <c r="CN85" s="62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12462.06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-5.8479999999999999</v>
      </c>
      <c r="DM85">
        <v>-204.52799999999999</v>
      </c>
      <c r="DN85">
        <v>0</v>
      </c>
      <c r="DO85">
        <v>-33.023000000000003</v>
      </c>
      <c r="DP85">
        <v>0</v>
      </c>
      <c r="DQ85">
        <v>-2038.742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-2837.7269999999999</v>
      </c>
      <c r="EJ85">
        <v>-0.91900000000000004</v>
      </c>
      <c r="EK85">
        <v>32.253999999999998</v>
      </c>
      <c r="EL85">
        <v>0</v>
      </c>
      <c r="EM85">
        <v>2.766</v>
      </c>
      <c r="EN85">
        <v>0</v>
      </c>
      <c r="EO85">
        <v>1173.7439999999999</v>
      </c>
      <c r="EP85">
        <v>0</v>
      </c>
      <c r="EQ85">
        <v>8818.4719999999998</v>
      </c>
      <c r="ER85">
        <v>-4.9630000000000001</v>
      </c>
      <c r="ES85">
        <v>-84.194999999999993</v>
      </c>
      <c r="ET85">
        <v>0</v>
      </c>
      <c r="EU85">
        <v>-14.138999999999999</v>
      </c>
      <c r="EV85">
        <v>0</v>
      </c>
      <c r="EW85">
        <v>-1818.3330000000001</v>
      </c>
      <c r="EX85">
        <v>0</v>
      </c>
      <c r="EY85">
        <v>66.915999999999997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-12638.164000000001</v>
      </c>
      <c r="FH85">
        <v>-224.59700000000001</v>
      </c>
      <c r="FI85">
        <v>-74.096000000000004</v>
      </c>
      <c r="FJ85">
        <v>-192.43199999999999</v>
      </c>
      <c r="FK85">
        <v>-1.2130000000000001</v>
      </c>
      <c r="FL85">
        <v>0</v>
      </c>
      <c r="FM85">
        <v>0</v>
      </c>
      <c r="FN85">
        <v>379.541</v>
      </c>
      <c r="FO85">
        <v>-0.115</v>
      </c>
      <c r="FP85">
        <v>-3.7040000000000002</v>
      </c>
      <c r="FQ85">
        <v>0</v>
      </c>
      <c r="FR85">
        <v>-0.93700000000000006</v>
      </c>
      <c r="FS85">
        <v>0</v>
      </c>
      <c r="FT85">
        <v>-120.92</v>
      </c>
      <c r="FU85">
        <v>0</v>
      </c>
      <c r="FV85">
        <v>0</v>
      </c>
      <c r="FW85">
        <v>184.81700000000001</v>
      </c>
      <c r="FX85">
        <v>-0.29199999999999998</v>
      </c>
      <c r="FY85">
        <v>-2.9660000000000002</v>
      </c>
      <c r="FZ85">
        <v>0</v>
      </c>
      <c r="GA85">
        <v>-0.436</v>
      </c>
      <c r="GB85">
        <v>0</v>
      </c>
      <c r="GC85">
        <v>-25.599</v>
      </c>
      <c r="GD85">
        <v>0</v>
      </c>
      <c r="GE85">
        <v>0</v>
      </c>
      <c r="GF85">
        <v>1156.5409999999999</v>
      </c>
      <c r="GG85">
        <v>-1.522</v>
      </c>
      <c r="GH85">
        <v>-21.591999999999999</v>
      </c>
      <c r="GI85">
        <v>0</v>
      </c>
      <c r="GJ85">
        <v>-2.6840000000000002</v>
      </c>
      <c r="GK85">
        <v>0</v>
      </c>
      <c r="GL85">
        <v>-309.52</v>
      </c>
      <c r="GM85">
        <v>0</v>
      </c>
      <c r="GO85">
        <f t="shared" si="3"/>
        <v>3786.4579999999974</v>
      </c>
      <c r="GP85">
        <f t="shared" si="4"/>
        <v>16916.96</v>
      </c>
      <c r="GQ85" s="72">
        <f t="shared" si="5"/>
        <v>0</v>
      </c>
    </row>
    <row r="86" spans="1:199">
      <c r="A86" s="54">
        <v>80</v>
      </c>
      <c r="B86" s="55" t="s">
        <v>510</v>
      </c>
      <c r="C86" s="56" t="s">
        <v>511</v>
      </c>
      <c r="D86">
        <v>80</v>
      </c>
      <c r="E86">
        <v>0</v>
      </c>
      <c r="F86">
        <v>0</v>
      </c>
      <c r="G86">
        <v>3517.8649999999998</v>
      </c>
      <c r="H86">
        <v>0</v>
      </c>
      <c r="I86">
        <v>13.54</v>
      </c>
      <c r="J86">
        <v>0</v>
      </c>
      <c r="K86">
        <v>0</v>
      </c>
      <c r="L86">
        <v>3139.9740000000002</v>
      </c>
      <c r="M86">
        <v>0</v>
      </c>
      <c r="N86">
        <v>0</v>
      </c>
      <c r="O86">
        <v>18.998999999999999</v>
      </c>
      <c r="P86">
        <v>0</v>
      </c>
      <c r="Q86">
        <v>0</v>
      </c>
      <c r="R86">
        <v>1496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1474.7629999999999</v>
      </c>
      <c r="AH86">
        <v>712.79399999999998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-0.41299999999999998</v>
      </c>
      <c r="CD86">
        <v>-179.761</v>
      </c>
      <c r="CE86">
        <v>0</v>
      </c>
      <c r="CF86">
        <v>-17.016999999999999</v>
      </c>
      <c r="CG86">
        <v>0</v>
      </c>
      <c r="CH86">
        <v>-771.48599999999999</v>
      </c>
      <c r="CI86">
        <v>-4344.0810000000001</v>
      </c>
      <c r="CJ86" s="62">
        <v>0</v>
      </c>
      <c r="CK86" s="62">
        <v>0</v>
      </c>
      <c r="CL86" s="62">
        <v>329</v>
      </c>
      <c r="CM86" s="62">
        <v>0</v>
      </c>
      <c r="CN86" s="62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3733.94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2270.3310000000001</v>
      </c>
      <c r="DI86">
        <v>0</v>
      </c>
      <c r="DJ86">
        <v>0</v>
      </c>
      <c r="DK86">
        <v>0</v>
      </c>
      <c r="DL86">
        <v>-2.302</v>
      </c>
      <c r="DM86">
        <v>-86.153999999999996</v>
      </c>
      <c r="DN86">
        <v>0</v>
      </c>
      <c r="DO86">
        <v>-17.672999999999998</v>
      </c>
      <c r="DP86">
        <v>0</v>
      </c>
      <c r="DQ86">
        <v>-782.96199999999999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5217.3230000000003</v>
      </c>
      <c r="EJ86">
        <v>0</v>
      </c>
      <c r="EK86">
        <v>-116.562</v>
      </c>
      <c r="EL86">
        <v>0</v>
      </c>
      <c r="EM86">
        <v>-37.189</v>
      </c>
      <c r="EN86">
        <v>0</v>
      </c>
      <c r="EO86">
        <v>-1837.5840000000001</v>
      </c>
      <c r="EP86">
        <v>0</v>
      </c>
      <c r="EQ86">
        <v>10313.11</v>
      </c>
      <c r="ER86">
        <v>-2.5270000000000001</v>
      </c>
      <c r="ES86">
        <v>-137.904</v>
      </c>
      <c r="ET86">
        <v>0</v>
      </c>
      <c r="EU86">
        <v>-17.27</v>
      </c>
      <c r="EV86">
        <v>0</v>
      </c>
      <c r="EW86">
        <v>-1504.607</v>
      </c>
      <c r="EX86">
        <v>0</v>
      </c>
      <c r="EY86">
        <v>50.948</v>
      </c>
      <c r="EZ86">
        <v>0</v>
      </c>
      <c r="FA86">
        <v>-0.23799999999999999</v>
      </c>
      <c r="FB86">
        <v>0</v>
      </c>
      <c r="FC86">
        <v>0</v>
      </c>
      <c r="FD86">
        <v>0</v>
      </c>
      <c r="FE86">
        <v>-2.3260000000000001</v>
      </c>
      <c r="FF86">
        <v>0</v>
      </c>
      <c r="FG86">
        <v>-10275.758</v>
      </c>
      <c r="FH86">
        <v>-243.02799999999999</v>
      </c>
      <c r="FI86">
        <v>-80.176000000000002</v>
      </c>
      <c r="FJ86">
        <v>-181.697</v>
      </c>
      <c r="FK86">
        <v>-1.3120000000000001</v>
      </c>
      <c r="FL86">
        <v>0</v>
      </c>
      <c r="FM86">
        <v>0</v>
      </c>
      <c r="FN86">
        <v>278.72399999999999</v>
      </c>
      <c r="FO86">
        <v>-0.115</v>
      </c>
      <c r="FP86">
        <v>-3.4009999999999998</v>
      </c>
      <c r="FQ86">
        <v>0</v>
      </c>
      <c r="FR86">
        <v>-1.125</v>
      </c>
      <c r="FS86">
        <v>0</v>
      </c>
      <c r="FT86">
        <v>-49</v>
      </c>
      <c r="FU86">
        <v>0</v>
      </c>
      <c r="FV86">
        <v>0</v>
      </c>
      <c r="FW86">
        <v>131.16499999999999</v>
      </c>
      <c r="FX86">
        <v>-0.14599999999999999</v>
      </c>
      <c r="FY86">
        <v>-1.2929999999999999</v>
      </c>
      <c r="FZ86">
        <v>0</v>
      </c>
      <c r="GA86">
        <v>-0.32700000000000001</v>
      </c>
      <c r="GB86">
        <v>0</v>
      </c>
      <c r="GC86">
        <v>-20.923999999999999</v>
      </c>
      <c r="GD86">
        <v>0</v>
      </c>
      <c r="GE86">
        <v>0</v>
      </c>
      <c r="GF86">
        <v>100.646</v>
      </c>
      <c r="GG86">
        <v>0</v>
      </c>
      <c r="GH86">
        <v>-0.94199999999999995</v>
      </c>
      <c r="GI86">
        <v>0</v>
      </c>
      <c r="GJ86">
        <v>0</v>
      </c>
      <c r="GK86">
        <v>0</v>
      </c>
      <c r="GL86">
        <v>-17.286999999999999</v>
      </c>
      <c r="GM86">
        <v>0</v>
      </c>
      <c r="GO86">
        <f t="shared" si="3"/>
        <v>12064.535000000002</v>
      </c>
      <c r="GP86">
        <f t="shared" si="4"/>
        <v>22846.506000000001</v>
      </c>
      <c r="GQ86" s="73">
        <f t="shared" si="5"/>
        <v>1.4400451430078629</v>
      </c>
    </row>
    <row r="87" spans="1:199">
      <c r="A87" s="54">
        <v>81</v>
      </c>
      <c r="B87" s="55" t="s">
        <v>512</v>
      </c>
      <c r="C87" s="56" t="s">
        <v>513</v>
      </c>
      <c r="D87">
        <v>81</v>
      </c>
      <c r="E87">
        <v>210680.334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-1470.952</v>
      </c>
      <c r="CD87">
        <v>-2299.3449999999998</v>
      </c>
      <c r="CE87">
        <v>0</v>
      </c>
      <c r="CF87">
        <v>-99.76</v>
      </c>
      <c r="CG87">
        <v>0</v>
      </c>
      <c r="CH87">
        <v>-9841.9110000000001</v>
      </c>
      <c r="CI87">
        <v>-34429.536</v>
      </c>
      <c r="CJ87" s="62">
        <v>0</v>
      </c>
      <c r="CK87" s="62">
        <v>0</v>
      </c>
      <c r="CL87" s="62">
        <v>0</v>
      </c>
      <c r="CM87" s="62">
        <v>0</v>
      </c>
      <c r="CN87" s="62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81728</v>
      </c>
      <c r="CX87">
        <v>19977.307000000001</v>
      </c>
      <c r="CY87">
        <v>84921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-1463.2760000000001</v>
      </c>
      <c r="DM87">
        <v>-2270.239</v>
      </c>
      <c r="DN87">
        <v>0</v>
      </c>
      <c r="DO87">
        <v>-101.408</v>
      </c>
      <c r="DP87">
        <v>0</v>
      </c>
      <c r="DQ87">
        <v>-13063.054</v>
      </c>
      <c r="DR87">
        <v>-9494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7482.9539999999997</v>
      </c>
      <c r="EJ87">
        <v>-81.59</v>
      </c>
      <c r="EK87">
        <v>-134.13300000000001</v>
      </c>
      <c r="EL87">
        <v>0</v>
      </c>
      <c r="EM87">
        <v>-3.53</v>
      </c>
      <c r="EN87">
        <v>0</v>
      </c>
      <c r="EO87">
        <v>-505.39299999999997</v>
      </c>
      <c r="EP87">
        <v>0</v>
      </c>
      <c r="EQ87">
        <v>27137.793000000001</v>
      </c>
      <c r="ER87">
        <v>-195.65799999999999</v>
      </c>
      <c r="ES87">
        <v>-329.61700000000002</v>
      </c>
      <c r="ET87">
        <v>0</v>
      </c>
      <c r="EU87">
        <v>-8.89</v>
      </c>
      <c r="EV87">
        <v>0</v>
      </c>
      <c r="EW87">
        <v>-1322.3409999999999</v>
      </c>
      <c r="EX87">
        <v>0</v>
      </c>
      <c r="EY87">
        <v>14.972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-123801.985</v>
      </c>
      <c r="FH87">
        <v>-688.38699999999994</v>
      </c>
      <c r="FI87">
        <v>-227.102</v>
      </c>
      <c r="FJ87">
        <v>-1037.0830000000001</v>
      </c>
      <c r="FK87">
        <v>-3.718</v>
      </c>
      <c r="FL87">
        <v>0</v>
      </c>
      <c r="FM87">
        <v>0</v>
      </c>
      <c r="FN87">
        <v>396.61799999999999</v>
      </c>
      <c r="FO87">
        <v>-1.669</v>
      </c>
      <c r="FP87">
        <v>-3.036</v>
      </c>
      <c r="FQ87">
        <v>0</v>
      </c>
      <c r="FR87">
        <v>-9.4E-2</v>
      </c>
      <c r="FS87">
        <v>0</v>
      </c>
      <c r="FT87">
        <v>-27.573</v>
      </c>
      <c r="FU87">
        <v>0</v>
      </c>
      <c r="FV87">
        <v>0</v>
      </c>
      <c r="FW87">
        <v>797.08699999999999</v>
      </c>
      <c r="FX87">
        <v>-5.1040000000000001</v>
      </c>
      <c r="FY87">
        <v>-4.258</v>
      </c>
      <c r="FZ87">
        <v>0</v>
      </c>
      <c r="GA87">
        <v>-0.109</v>
      </c>
      <c r="GB87">
        <v>0</v>
      </c>
      <c r="GC87">
        <v>-29.931999999999999</v>
      </c>
      <c r="GD87">
        <v>0</v>
      </c>
      <c r="GE87">
        <v>0</v>
      </c>
      <c r="GF87">
        <v>11164.392</v>
      </c>
      <c r="GG87">
        <v>-56.609000000000002</v>
      </c>
      <c r="GH87">
        <v>-42.308999999999997</v>
      </c>
      <c r="GI87">
        <v>0</v>
      </c>
      <c r="GJ87">
        <v>-2.581</v>
      </c>
      <c r="GK87">
        <v>0</v>
      </c>
      <c r="GL87">
        <v>-383.73899999999998</v>
      </c>
      <c r="GM87">
        <v>0</v>
      </c>
      <c r="GO87">
        <f t="shared" si="3"/>
        <v>240870.53599999993</v>
      </c>
      <c r="GP87">
        <f t="shared" si="4"/>
        <v>366628.81099999993</v>
      </c>
      <c r="GQ87" s="73">
        <f t="shared" si="5"/>
        <v>0</v>
      </c>
    </row>
    <row r="88" spans="1:199">
      <c r="A88" s="54">
        <v>82</v>
      </c>
      <c r="B88" s="55" t="s">
        <v>514</v>
      </c>
      <c r="C88" s="56" t="s">
        <v>515</v>
      </c>
      <c r="D88">
        <v>82</v>
      </c>
      <c r="E88">
        <v>27.666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12316.647000000001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-8.0530000000000008</v>
      </c>
      <c r="CD88">
        <v>-87.995000000000005</v>
      </c>
      <c r="CE88">
        <v>0</v>
      </c>
      <c r="CF88">
        <v>-5.7249999999999996</v>
      </c>
      <c r="CG88">
        <v>0</v>
      </c>
      <c r="CH88">
        <v>-257.92599999999999</v>
      </c>
      <c r="CI88">
        <v>-3120.3339999999998</v>
      </c>
      <c r="CJ88" s="62">
        <v>0</v>
      </c>
      <c r="CK88" s="62">
        <v>0</v>
      </c>
      <c r="CL88" s="62">
        <v>0</v>
      </c>
      <c r="CM88" s="62">
        <v>0</v>
      </c>
      <c r="CN88" s="62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9618.6929999999993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361.99</v>
      </c>
      <c r="DJ88">
        <v>0</v>
      </c>
      <c r="DK88">
        <v>0</v>
      </c>
      <c r="DL88">
        <v>-15.724</v>
      </c>
      <c r="DM88">
        <v>-89.760999999999996</v>
      </c>
      <c r="DN88">
        <v>0</v>
      </c>
      <c r="DO88">
        <v>-5.5919999999999996</v>
      </c>
      <c r="DP88">
        <v>0</v>
      </c>
      <c r="DQ88">
        <v>-1240.9449999999999</v>
      </c>
      <c r="DR88">
        <v>-33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638.02300000000002</v>
      </c>
      <c r="EJ88">
        <v>-0.52800000000000002</v>
      </c>
      <c r="EK88">
        <v>-5.29</v>
      </c>
      <c r="EL88">
        <v>0</v>
      </c>
      <c r="EM88">
        <v>0</v>
      </c>
      <c r="EN88">
        <v>0</v>
      </c>
      <c r="EO88">
        <v>-9.6760000000000002</v>
      </c>
      <c r="EP88">
        <v>0</v>
      </c>
      <c r="EQ88">
        <v>1585.3489999999999</v>
      </c>
      <c r="ER88">
        <v>-2.4769999999999999</v>
      </c>
      <c r="ES88">
        <v>-14.64</v>
      </c>
      <c r="ET88">
        <v>0</v>
      </c>
      <c r="EU88">
        <v>-0.59299999999999997</v>
      </c>
      <c r="EV88">
        <v>0</v>
      </c>
      <c r="EW88">
        <v>-85.308999999999997</v>
      </c>
      <c r="EX88">
        <v>0</v>
      </c>
      <c r="EY88">
        <v>70.677999999999997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-0.31</v>
      </c>
      <c r="FF88">
        <v>0</v>
      </c>
      <c r="FG88">
        <v>-811.66700000000003</v>
      </c>
      <c r="FH88">
        <v>-18.614000000000001</v>
      </c>
      <c r="FI88">
        <v>-6.141</v>
      </c>
      <c r="FJ88">
        <v>-4.968</v>
      </c>
      <c r="FK88">
        <v>-0.10100000000000001</v>
      </c>
      <c r="FL88">
        <v>0</v>
      </c>
      <c r="FM88">
        <v>0</v>
      </c>
      <c r="FN88">
        <v>128.22999999999999</v>
      </c>
      <c r="FO88">
        <v>0</v>
      </c>
      <c r="FP88">
        <v>-0.97199999999999998</v>
      </c>
      <c r="FQ88">
        <v>0</v>
      </c>
      <c r="FR88">
        <v>0</v>
      </c>
      <c r="FS88">
        <v>0</v>
      </c>
      <c r="FT88">
        <v>-3.504</v>
      </c>
      <c r="FU88">
        <v>0</v>
      </c>
      <c r="FV88">
        <v>0</v>
      </c>
      <c r="FW88">
        <v>230.99</v>
      </c>
      <c r="FX88">
        <v>-0.72899999999999998</v>
      </c>
      <c r="FY88">
        <v>-1.141</v>
      </c>
      <c r="FZ88">
        <v>0</v>
      </c>
      <c r="GA88">
        <v>0</v>
      </c>
      <c r="GB88">
        <v>0</v>
      </c>
      <c r="GC88">
        <v>-7.64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O88">
        <f t="shared" si="3"/>
        <v>19138.911</v>
      </c>
      <c r="GP88">
        <f t="shared" si="4"/>
        <v>19980.402000000002</v>
      </c>
      <c r="GQ88" s="73">
        <f t="shared" si="5"/>
        <v>0</v>
      </c>
    </row>
    <row r="89" spans="1:199">
      <c r="A89" s="54">
        <v>83</v>
      </c>
      <c r="B89" s="55" t="s">
        <v>516</v>
      </c>
      <c r="C89" s="56" t="s">
        <v>517</v>
      </c>
      <c r="D89">
        <v>83</v>
      </c>
      <c r="E89">
        <v>0</v>
      </c>
      <c r="F89">
        <v>0</v>
      </c>
      <c r="G89">
        <v>20820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-37.994999999999997</v>
      </c>
      <c r="CD89">
        <v>-128.66</v>
      </c>
      <c r="CE89">
        <v>0</v>
      </c>
      <c r="CF89">
        <v>-6.5149999999999997</v>
      </c>
      <c r="CG89">
        <v>0</v>
      </c>
      <c r="CH89">
        <v>-750.16300000000001</v>
      </c>
      <c r="CI89">
        <v>-9827.1299999999992</v>
      </c>
      <c r="CJ89" s="62">
        <v>0</v>
      </c>
      <c r="CK89" s="62">
        <v>0</v>
      </c>
      <c r="CL89" s="62">
        <v>0</v>
      </c>
      <c r="CM89" s="62">
        <v>0</v>
      </c>
      <c r="CN89" s="62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433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-2</v>
      </c>
      <c r="DM89">
        <v>-4</v>
      </c>
      <c r="DN89">
        <v>0</v>
      </c>
      <c r="DO89">
        <v>0</v>
      </c>
      <c r="DP89">
        <v>0</v>
      </c>
      <c r="DQ89">
        <v>-7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1567.172</v>
      </c>
      <c r="EJ89">
        <v>5.1909999999999998</v>
      </c>
      <c r="EK89">
        <v>4.5709999999999997</v>
      </c>
      <c r="EL89">
        <v>0</v>
      </c>
      <c r="EM89">
        <v>-1.9370000000000001</v>
      </c>
      <c r="EN89">
        <v>0</v>
      </c>
      <c r="EO89">
        <v>281.03699999999998</v>
      </c>
      <c r="EP89">
        <v>0</v>
      </c>
      <c r="EQ89">
        <v>38583.868000000002</v>
      </c>
      <c r="ER89">
        <v>-120.515</v>
      </c>
      <c r="ES89">
        <v>-480.92399999999998</v>
      </c>
      <c r="ET89">
        <v>0</v>
      </c>
      <c r="EU89">
        <v>-13.5</v>
      </c>
      <c r="EV89">
        <v>0</v>
      </c>
      <c r="EW89">
        <v>-2498.4899999999998</v>
      </c>
      <c r="EX89">
        <v>0</v>
      </c>
      <c r="EY89">
        <v>89.994</v>
      </c>
      <c r="EZ89">
        <v>0</v>
      </c>
      <c r="FA89">
        <v>-0.1</v>
      </c>
      <c r="FB89">
        <v>0</v>
      </c>
      <c r="FC89">
        <v>0</v>
      </c>
      <c r="FD89">
        <v>0</v>
      </c>
      <c r="FE89">
        <v>-1.2889999999999999</v>
      </c>
      <c r="FF89">
        <v>0</v>
      </c>
      <c r="FG89">
        <v>-51693.701999999997</v>
      </c>
      <c r="FH89">
        <v>-915.12900000000002</v>
      </c>
      <c r="FI89">
        <v>-301.90499999999997</v>
      </c>
      <c r="FJ89">
        <v>-606.55700000000002</v>
      </c>
      <c r="FK89">
        <v>-4.9420000000000002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29.236000000000001</v>
      </c>
      <c r="FX89">
        <v>0</v>
      </c>
      <c r="FY89">
        <v>-0.22800000000000001</v>
      </c>
      <c r="FZ89">
        <v>0</v>
      </c>
      <c r="GA89">
        <v>0</v>
      </c>
      <c r="GB89">
        <v>0</v>
      </c>
      <c r="GC89">
        <v>-0.17100000000000001</v>
      </c>
      <c r="GD89">
        <v>0</v>
      </c>
      <c r="GE89">
        <v>0</v>
      </c>
      <c r="GF89">
        <v>33.344000000000001</v>
      </c>
      <c r="GG89">
        <v>0</v>
      </c>
      <c r="GH89">
        <v>-0.13500000000000001</v>
      </c>
      <c r="GI89">
        <v>0</v>
      </c>
      <c r="GJ89">
        <v>0</v>
      </c>
      <c r="GK89">
        <v>0</v>
      </c>
      <c r="GL89">
        <v>-0.214</v>
      </c>
      <c r="GM89">
        <v>0</v>
      </c>
      <c r="GO89">
        <f t="shared" si="3"/>
        <v>-5555.787999999985</v>
      </c>
      <c r="GP89">
        <f t="shared" si="4"/>
        <v>47966.447000000015</v>
      </c>
      <c r="GQ89" s="73">
        <f t="shared" si="5"/>
        <v>0</v>
      </c>
    </row>
    <row r="90" spans="1:199">
      <c r="A90" s="54">
        <v>84</v>
      </c>
      <c r="B90" s="55" t="s">
        <v>518</v>
      </c>
      <c r="C90" s="56" t="s">
        <v>519</v>
      </c>
      <c r="D90">
        <v>84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597.25900000000001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-0.25700000000000001</v>
      </c>
      <c r="CD90">
        <v>-0.34899999999999998</v>
      </c>
      <c r="CE90">
        <v>-0.254</v>
      </c>
      <c r="CF90">
        <v>-3.6120000000000001</v>
      </c>
      <c r="CG90">
        <v>0</v>
      </c>
      <c r="CH90">
        <v>-2.7240000000000002</v>
      </c>
      <c r="CI90">
        <v>-143.28100000000001</v>
      </c>
      <c r="CJ90" s="62">
        <v>0</v>
      </c>
      <c r="CK90" s="62">
        <v>0</v>
      </c>
      <c r="CL90" s="62">
        <v>128</v>
      </c>
      <c r="CM90" s="62">
        <v>0</v>
      </c>
      <c r="CN90" s="62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30943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-5</v>
      </c>
      <c r="DM90">
        <v>-30</v>
      </c>
      <c r="DN90">
        <v>-14</v>
      </c>
      <c r="DO90">
        <v>-239</v>
      </c>
      <c r="DP90">
        <v>0</v>
      </c>
      <c r="DQ90">
        <v>-198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-9082.9060000000009</v>
      </c>
      <c r="EJ90">
        <v>4.3810000000000002</v>
      </c>
      <c r="EK90">
        <v>63.481000000000002</v>
      </c>
      <c r="EL90">
        <v>2.1259999999999999</v>
      </c>
      <c r="EM90">
        <v>2.2829999999999999</v>
      </c>
      <c r="EN90">
        <v>0</v>
      </c>
      <c r="EO90">
        <v>199.357</v>
      </c>
      <c r="EP90">
        <v>0</v>
      </c>
      <c r="EQ90">
        <v>50489.203999999998</v>
      </c>
      <c r="ER90">
        <v>-8.9909999999999997</v>
      </c>
      <c r="ES90">
        <v>-227.95699999999999</v>
      </c>
      <c r="ET90">
        <v>-18.084</v>
      </c>
      <c r="EU90">
        <v>-245.93100000000001</v>
      </c>
      <c r="EV90">
        <v>0</v>
      </c>
      <c r="EW90">
        <v>-538.23</v>
      </c>
      <c r="EX90">
        <v>0</v>
      </c>
      <c r="EY90">
        <v>1465.421</v>
      </c>
      <c r="EZ90">
        <v>0</v>
      </c>
      <c r="FA90">
        <v>-0.56499999999999995</v>
      </c>
      <c r="FB90">
        <v>0</v>
      </c>
      <c r="FC90">
        <v>-0.59299999999999997</v>
      </c>
      <c r="FD90">
        <v>0</v>
      </c>
      <c r="FE90">
        <v>-1.4</v>
      </c>
      <c r="FF90">
        <v>0</v>
      </c>
      <c r="FG90">
        <v>-23989.138999999999</v>
      </c>
      <c r="FH90">
        <v>-101.20699999999999</v>
      </c>
      <c r="FI90">
        <v>-33.389000000000003</v>
      </c>
      <c r="FJ90">
        <v>-0.86699999999999999</v>
      </c>
      <c r="FK90">
        <v>-0.54700000000000004</v>
      </c>
      <c r="FL90">
        <v>0</v>
      </c>
      <c r="FM90">
        <v>0</v>
      </c>
      <c r="FN90">
        <v>8379.3619999999992</v>
      </c>
      <c r="FO90">
        <v>-1.2090000000000001</v>
      </c>
      <c r="FP90">
        <v>-26.902999999999999</v>
      </c>
      <c r="FQ90">
        <v>-3.3079999999999998</v>
      </c>
      <c r="FR90">
        <v>-59.518999999999998</v>
      </c>
      <c r="FS90">
        <v>0</v>
      </c>
      <c r="FT90">
        <v>-56.238</v>
      </c>
      <c r="FU90">
        <v>0</v>
      </c>
      <c r="FV90">
        <v>0</v>
      </c>
      <c r="FW90">
        <v>2793.1060000000002</v>
      </c>
      <c r="FX90">
        <v>-0.29199999999999998</v>
      </c>
      <c r="FY90">
        <v>-20.608000000000001</v>
      </c>
      <c r="FZ90">
        <v>-1</v>
      </c>
      <c r="GA90">
        <v>-14.925000000000001</v>
      </c>
      <c r="GB90">
        <v>0</v>
      </c>
      <c r="GC90">
        <v>-18.701000000000001</v>
      </c>
      <c r="GD90">
        <v>0</v>
      </c>
      <c r="GE90">
        <v>0</v>
      </c>
      <c r="GF90">
        <v>58.915999999999997</v>
      </c>
      <c r="GG90">
        <v>0</v>
      </c>
      <c r="GH90">
        <v>0</v>
      </c>
      <c r="GI90">
        <v>0</v>
      </c>
      <c r="GJ90">
        <v>-0.41299999999999998</v>
      </c>
      <c r="GK90">
        <v>0</v>
      </c>
      <c r="GL90">
        <v>-0.42899999999999999</v>
      </c>
      <c r="GM90">
        <v>0</v>
      </c>
      <c r="GO90">
        <f t="shared" si="3"/>
        <v>60036.068000000028</v>
      </c>
      <c r="GP90">
        <f t="shared" si="4"/>
        <v>84161.217000000019</v>
      </c>
      <c r="GQ90" s="73">
        <f t="shared" si="5"/>
        <v>0.15208905546125834</v>
      </c>
    </row>
    <row r="91" spans="1:199">
      <c r="A91" s="54">
        <v>85</v>
      </c>
      <c r="B91" s="55" t="s">
        <v>520</v>
      </c>
      <c r="C91" s="56" t="s">
        <v>521</v>
      </c>
      <c r="D91">
        <v>85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 s="62">
        <v>0</v>
      </c>
      <c r="CK91" s="62">
        <v>0</v>
      </c>
      <c r="CL91" s="62">
        <v>0</v>
      </c>
      <c r="CM91" s="62">
        <v>0</v>
      </c>
      <c r="CN91" s="62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6859.9570000000003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-56.008000000000003</v>
      </c>
      <c r="DM91">
        <v>-65.009</v>
      </c>
      <c r="DN91">
        <v>-3</v>
      </c>
      <c r="DO91">
        <v>-52.006999999999998</v>
      </c>
      <c r="DP91">
        <v>0</v>
      </c>
      <c r="DQ91">
        <v>-139.01900000000001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-1170.134</v>
      </c>
      <c r="EJ91">
        <v>-2.3050000000000002</v>
      </c>
      <c r="EK91">
        <v>3.3719999999999999</v>
      </c>
      <c r="EL91">
        <v>0</v>
      </c>
      <c r="EM91">
        <v>-0.115</v>
      </c>
      <c r="EN91">
        <v>0</v>
      </c>
      <c r="EO91">
        <v>2.0470000000000002</v>
      </c>
      <c r="EP91">
        <v>0</v>
      </c>
      <c r="EQ91">
        <v>960.95500000000004</v>
      </c>
      <c r="ER91">
        <v>-11.496</v>
      </c>
      <c r="ES91">
        <v>-9.2050000000000001</v>
      </c>
      <c r="ET91">
        <v>-0.32500000000000001</v>
      </c>
      <c r="EU91">
        <v>-4.38</v>
      </c>
      <c r="EV91">
        <v>0</v>
      </c>
      <c r="EW91">
        <v>-21.713999999999999</v>
      </c>
      <c r="EX91">
        <v>0</v>
      </c>
      <c r="EY91">
        <v>16.21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-1211.2729999999999</v>
      </c>
      <c r="FH91">
        <v>-28.779</v>
      </c>
      <c r="FI91">
        <v>-9.4939999999999998</v>
      </c>
      <c r="FJ91">
        <v>-18.632999999999999</v>
      </c>
      <c r="FK91">
        <v>-0.155</v>
      </c>
      <c r="FL91">
        <v>0</v>
      </c>
      <c r="FM91">
        <v>0</v>
      </c>
      <c r="FN91">
        <v>28.885000000000002</v>
      </c>
      <c r="FO91">
        <v>-0.28799999999999998</v>
      </c>
      <c r="FP91">
        <v>-0.30399999999999999</v>
      </c>
      <c r="FQ91">
        <v>0</v>
      </c>
      <c r="FR91">
        <v>-0.187</v>
      </c>
      <c r="FS91">
        <v>0</v>
      </c>
      <c r="FT91">
        <v>-0.63200000000000001</v>
      </c>
      <c r="FU91">
        <v>0</v>
      </c>
      <c r="FV91">
        <v>0</v>
      </c>
      <c r="FW91">
        <v>9.0670000000000002</v>
      </c>
      <c r="FX91">
        <v>-0.14599999999999999</v>
      </c>
      <c r="FY91">
        <v>-7.5999999999999998E-2</v>
      </c>
      <c r="FZ91">
        <v>0</v>
      </c>
      <c r="GA91">
        <v>0</v>
      </c>
      <c r="GB91">
        <v>0</v>
      </c>
      <c r="GC91">
        <v>-0.114</v>
      </c>
      <c r="GD91">
        <v>0</v>
      </c>
      <c r="GE91">
        <v>0</v>
      </c>
      <c r="GF91">
        <v>557.41499999999996</v>
      </c>
      <c r="GG91">
        <v>-13.848000000000001</v>
      </c>
      <c r="GH91">
        <v>-5.0449999999999999</v>
      </c>
      <c r="GI91">
        <v>0</v>
      </c>
      <c r="GJ91">
        <v>-3.7160000000000002</v>
      </c>
      <c r="GK91">
        <v>0</v>
      </c>
      <c r="GL91">
        <v>-12.144</v>
      </c>
      <c r="GM91">
        <v>0</v>
      </c>
      <c r="GO91">
        <f t="shared" si="3"/>
        <v>5598.3570000000018</v>
      </c>
      <c r="GP91">
        <f t="shared" si="4"/>
        <v>6866.6910000000016</v>
      </c>
      <c r="GQ91" s="72">
        <f t="shared" si="5"/>
        <v>0</v>
      </c>
    </row>
    <row r="92" spans="1:199">
      <c r="A92" s="54">
        <v>86</v>
      </c>
      <c r="B92" s="55" t="s">
        <v>522</v>
      </c>
      <c r="C92" s="56" t="s">
        <v>523</v>
      </c>
      <c r="D92">
        <v>86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8699.6859999999997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-6.0999999999999999E-2</v>
      </c>
      <c r="CD92">
        <v>-61.371000000000002</v>
      </c>
      <c r="CE92">
        <v>-2.746</v>
      </c>
      <c r="CF92">
        <v>-51.878999999999998</v>
      </c>
      <c r="CG92">
        <v>0</v>
      </c>
      <c r="CH92">
        <v>-270.33199999999999</v>
      </c>
      <c r="CI92">
        <v>-2217.4369999999999</v>
      </c>
      <c r="CJ92" s="62">
        <v>0</v>
      </c>
      <c r="CK92" s="62">
        <v>0</v>
      </c>
      <c r="CL92" s="62">
        <v>0</v>
      </c>
      <c r="CM92" s="62">
        <v>0</v>
      </c>
      <c r="CN92" s="6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3468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-31</v>
      </c>
      <c r="DN92">
        <v>-1</v>
      </c>
      <c r="DO92">
        <v>-25</v>
      </c>
      <c r="DP92">
        <v>0</v>
      </c>
      <c r="DQ92">
        <v>-65</v>
      </c>
      <c r="DR92">
        <v>-281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747.89099999999996</v>
      </c>
      <c r="EJ92">
        <v>0</v>
      </c>
      <c r="EK92">
        <v>48.198999999999998</v>
      </c>
      <c r="EL92">
        <v>2.5640000000000001</v>
      </c>
      <c r="EM92">
        <v>23.073</v>
      </c>
      <c r="EN92">
        <v>0</v>
      </c>
      <c r="EO92">
        <v>320.99299999999999</v>
      </c>
      <c r="EP92">
        <v>0</v>
      </c>
      <c r="EQ92">
        <v>1262</v>
      </c>
      <c r="ER92">
        <v>0</v>
      </c>
      <c r="ES92">
        <v>-12.141999999999999</v>
      </c>
      <c r="ET92">
        <v>-0.40200000000000002</v>
      </c>
      <c r="EU92">
        <v>-5.758</v>
      </c>
      <c r="EV92">
        <v>0</v>
      </c>
      <c r="EW92">
        <v>-42.052999999999997</v>
      </c>
      <c r="EX92">
        <v>0</v>
      </c>
      <c r="EY92">
        <v>611.399</v>
      </c>
      <c r="EZ92">
        <v>0</v>
      </c>
      <c r="FA92">
        <v>-5.2930000000000001</v>
      </c>
      <c r="FB92">
        <v>-0.13400000000000001</v>
      </c>
      <c r="FC92">
        <v>-2.468</v>
      </c>
      <c r="FD92">
        <v>0</v>
      </c>
      <c r="FE92">
        <v>-2.6819999999999999</v>
      </c>
      <c r="FF92">
        <v>0</v>
      </c>
      <c r="FG92">
        <v>-1191.7619999999999</v>
      </c>
      <c r="FH92">
        <v>-23.417999999999999</v>
      </c>
      <c r="FI92">
        <v>-7.726</v>
      </c>
      <c r="FJ92">
        <v>-10.521000000000001</v>
      </c>
      <c r="FK92">
        <v>-0.126</v>
      </c>
      <c r="FL92">
        <v>0</v>
      </c>
      <c r="FM92">
        <v>0</v>
      </c>
      <c r="FN92">
        <v>4220.5820000000003</v>
      </c>
      <c r="FO92">
        <v>-0.115</v>
      </c>
      <c r="FP92">
        <v>-39.17</v>
      </c>
      <c r="FQ92">
        <v>-1.6919999999999999</v>
      </c>
      <c r="FR92">
        <v>-30.274999999999999</v>
      </c>
      <c r="FS92">
        <v>0</v>
      </c>
      <c r="FT92">
        <v>-25.85</v>
      </c>
      <c r="FU92">
        <v>0</v>
      </c>
      <c r="FV92">
        <v>0</v>
      </c>
      <c r="FW92">
        <v>139.18</v>
      </c>
      <c r="FX92">
        <v>0</v>
      </c>
      <c r="FY92">
        <v>-1.2170000000000001</v>
      </c>
      <c r="FZ92">
        <v>0</v>
      </c>
      <c r="GA92">
        <v>-0.76300000000000001</v>
      </c>
      <c r="GB92">
        <v>0</v>
      </c>
      <c r="GC92">
        <v>-0.51300000000000001</v>
      </c>
      <c r="GD92">
        <v>0</v>
      </c>
      <c r="GE92">
        <v>0</v>
      </c>
      <c r="GF92">
        <v>102.587</v>
      </c>
      <c r="GG92">
        <v>0</v>
      </c>
      <c r="GH92">
        <v>-0.94199999999999995</v>
      </c>
      <c r="GI92">
        <v>0</v>
      </c>
      <c r="GJ92">
        <v>-0.61899999999999999</v>
      </c>
      <c r="GK92">
        <v>0</v>
      </c>
      <c r="GL92">
        <v>-1.714</v>
      </c>
      <c r="GM92">
        <v>0</v>
      </c>
      <c r="GO92">
        <f t="shared" si="3"/>
        <v>15231.972999999998</v>
      </c>
      <c r="GP92">
        <f t="shared" si="4"/>
        <v>16465.525999999998</v>
      </c>
      <c r="GQ92" s="72">
        <f t="shared" si="5"/>
        <v>0</v>
      </c>
    </row>
    <row r="93" spans="1:199">
      <c r="A93" s="54">
        <v>87</v>
      </c>
      <c r="B93" s="55" t="s">
        <v>524</v>
      </c>
      <c r="C93" s="56" t="s">
        <v>525</v>
      </c>
      <c r="D93">
        <v>87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4683.1279999999997</v>
      </c>
      <c r="O93">
        <v>11300.465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-3.681</v>
      </c>
      <c r="CD93">
        <v>-85.28</v>
      </c>
      <c r="CE93">
        <v>0</v>
      </c>
      <c r="CF93">
        <v>-5.5090000000000003</v>
      </c>
      <c r="CG93">
        <v>0</v>
      </c>
      <c r="CH93">
        <v>-1135.943</v>
      </c>
      <c r="CI93">
        <v>-5993.2820000000002</v>
      </c>
      <c r="CJ93" s="62">
        <v>0</v>
      </c>
      <c r="CK93" s="62">
        <v>0</v>
      </c>
      <c r="CL93" s="62">
        <v>0</v>
      </c>
      <c r="CM93" s="62">
        <v>0</v>
      </c>
      <c r="CN93" s="62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2200.94</v>
      </c>
      <c r="DJ93">
        <v>0</v>
      </c>
      <c r="DK93">
        <v>0</v>
      </c>
      <c r="DL93">
        <v>0</v>
      </c>
      <c r="DM93">
        <v>-16</v>
      </c>
      <c r="DN93">
        <v>0</v>
      </c>
      <c r="DO93">
        <v>-1</v>
      </c>
      <c r="DP93">
        <v>0</v>
      </c>
      <c r="DQ93">
        <v>-116.997</v>
      </c>
      <c r="DR93">
        <v>-471.98700000000002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701.98099999999999</v>
      </c>
      <c r="EJ93">
        <v>0</v>
      </c>
      <c r="EK93">
        <v>-16.776</v>
      </c>
      <c r="EL93">
        <v>0</v>
      </c>
      <c r="EM93">
        <v>-1.0209999999999999</v>
      </c>
      <c r="EN93">
        <v>0</v>
      </c>
      <c r="EO93">
        <v>-248.626</v>
      </c>
      <c r="EP93">
        <v>0</v>
      </c>
      <c r="EQ93">
        <v>2010.126</v>
      </c>
      <c r="ER93">
        <v>-3.6539999999999999</v>
      </c>
      <c r="ES93">
        <v>-18.161999999999999</v>
      </c>
      <c r="ET93">
        <v>0</v>
      </c>
      <c r="EU93">
        <v>-0.65</v>
      </c>
      <c r="EV93">
        <v>0</v>
      </c>
      <c r="EW93">
        <v>-199.8</v>
      </c>
      <c r="EX93">
        <v>0</v>
      </c>
      <c r="EY93">
        <v>7.7539999999999996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-4309.7669999999998</v>
      </c>
      <c r="FH93">
        <v>-128.19399999999999</v>
      </c>
      <c r="FI93">
        <v>-42.292000000000002</v>
      </c>
      <c r="FJ93">
        <v>-146.01900000000001</v>
      </c>
      <c r="FK93">
        <v>-0.69199999999999995</v>
      </c>
      <c r="FL93">
        <v>0</v>
      </c>
      <c r="FM93">
        <v>0</v>
      </c>
      <c r="FN93">
        <v>873.01300000000003</v>
      </c>
      <c r="FO93">
        <v>-3.165</v>
      </c>
      <c r="FP93">
        <v>-7.2869999999999999</v>
      </c>
      <c r="FQ93">
        <v>0</v>
      </c>
      <c r="FR93">
        <v>-0.375</v>
      </c>
      <c r="FS93">
        <v>0</v>
      </c>
      <c r="FT93">
        <v>-18.324999999999999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433.98700000000002</v>
      </c>
      <c r="GG93">
        <v>-0.30399999999999999</v>
      </c>
      <c r="GH93">
        <v>-3.363</v>
      </c>
      <c r="GI93">
        <v>0</v>
      </c>
      <c r="GJ93">
        <v>-0.20599999999999999</v>
      </c>
      <c r="GK93">
        <v>0</v>
      </c>
      <c r="GL93">
        <v>-55.146000000000001</v>
      </c>
      <c r="GM93">
        <v>0</v>
      </c>
      <c r="GO93">
        <f t="shared" si="3"/>
        <v>9177.8909999999996</v>
      </c>
      <c r="GP93">
        <f t="shared" si="4"/>
        <v>13804.855</v>
      </c>
      <c r="GQ93" s="72">
        <f t="shared" si="5"/>
        <v>0</v>
      </c>
    </row>
    <row r="94" spans="1:199">
      <c r="A94" s="54">
        <v>88</v>
      </c>
      <c r="B94" s="55" t="s">
        <v>526</v>
      </c>
      <c r="C94" s="56" t="s">
        <v>527</v>
      </c>
      <c r="D94">
        <v>88</v>
      </c>
      <c r="E94">
        <v>0</v>
      </c>
      <c r="F94">
        <v>0</v>
      </c>
      <c r="G94">
        <v>0</v>
      </c>
      <c r="H94">
        <v>62010.644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-9.5749999999999993</v>
      </c>
      <c r="CD94">
        <v>-3065.1709999999998</v>
      </c>
      <c r="CE94">
        <v>0</v>
      </c>
      <c r="CF94">
        <v>-21.021999999999998</v>
      </c>
      <c r="CG94">
        <v>0</v>
      </c>
      <c r="CH94">
        <v>-2468.5149999999999</v>
      </c>
      <c r="CI94">
        <v>-26534.758000000002</v>
      </c>
      <c r="CJ94" s="62">
        <v>0</v>
      </c>
      <c r="CK94" s="62">
        <v>0</v>
      </c>
      <c r="CL94" s="62">
        <v>0</v>
      </c>
      <c r="CM94" s="62">
        <v>0</v>
      </c>
      <c r="CN94" s="62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12327.466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382.70299999999997</v>
      </c>
      <c r="DL94">
        <v>-8.7880000000000003</v>
      </c>
      <c r="DM94">
        <v>-892.3</v>
      </c>
      <c r="DN94">
        <v>0</v>
      </c>
      <c r="DO94">
        <v>-5.5810000000000004</v>
      </c>
      <c r="DP94">
        <v>0</v>
      </c>
      <c r="DQ94">
        <v>-1760.394</v>
      </c>
      <c r="DR94">
        <v>-1329.8979999999999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629.26599999999996</v>
      </c>
      <c r="EJ94">
        <v>-8.2000000000000003E-2</v>
      </c>
      <c r="EK94">
        <v>27.175000000000001</v>
      </c>
      <c r="EL94">
        <v>0</v>
      </c>
      <c r="EM94">
        <v>0</v>
      </c>
      <c r="EN94">
        <v>0</v>
      </c>
      <c r="EO94">
        <v>51.457000000000001</v>
      </c>
      <c r="EP94">
        <v>0</v>
      </c>
      <c r="EQ94">
        <v>2113.8000000000002</v>
      </c>
      <c r="ER94">
        <v>-1.351</v>
      </c>
      <c r="ES94">
        <v>-176.351</v>
      </c>
      <c r="ET94">
        <v>0</v>
      </c>
      <c r="EU94">
        <v>-0.76200000000000001</v>
      </c>
      <c r="EV94">
        <v>0</v>
      </c>
      <c r="EW94">
        <v>-285.55</v>
      </c>
      <c r="EX94">
        <v>0</v>
      </c>
      <c r="EY94">
        <v>79.775999999999996</v>
      </c>
      <c r="EZ94">
        <v>0</v>
      </c>
      <c r="FA94">
        <v>-5.2930000000000001</v>
      </c>
      <c r="FB94">
        <v>0</v>
      </c>
      <c r="FC94">
        <v>0</v>
      </c>
      <c r="FD94">
        <v>0</v>
      </c>
      <c r="FE94">
        <v>-2.383</v>
      </c>
      <c r="FF94">
        <v>0</v>
      </c>
      <c r="FG94">
        <v>-11476.197</v>
      </c>
      <c r="FH94">
        <v>-1043.9449999999999</v>
      </c>
      <c r="FI94">
        <v>-344.40199999999999</v>
      </c>
      <c r="FJ94">
        <v>-8.6999999999999994E-2</v>
      </c>
      <c r="FK94">
        <v>-5.6379999999999999</v>
      </c>
      <c r="FL94">
        <v>0</v>
      </c>
      <c r="FM94">
        <v>0</v>
      </c>
      <c r="FN94">
        <v>4.1589999999999998</v>
      </c>
      <c r="FO94">
        <v>0</v>
      </c>
      <c r="FP94">
        <v>-0.30399999999999999</v>
      </c>
      <c r="FQ94">
        <v>0</v>
      </c>
      <c r="FR94">
        <v>0</v>
      </c>
      <c r="FS94">
        <v>0</v>
      </c>
      <c r="FT94">
        <v>-0.46</v>
      </c>
      <c r="FU94">
        <v>0</v>
      </c>
      <c r="FV94">
        <v>0</v>
      </c>
      <c r="FW94">
        <v>74.489999999999995</v>
      </c>
      <c r="FX94">
        <v>0</v>
      </c>
      <c r="FY94">
        <v>-5.7030000000000003</v>
      </c>
      <c r="FZ94">
        <v>0</v>
      </c>
      <c r="GA94">
        <v>0</v>
      </c>
      <c r="GB94">
        <v>0</v>
      </c>
      <c r="GC94">
        <v>-4.048</v>
      </c>
      <c r="GD94">
        <v>0</v>
      </c>
      <c r="GE94">
        <v>0</v>
      </c>
      <c r="GF94">
        <v>1616.7560000000001</v>
      </c>
      <c r="GG94">
        <v>-2.2829999999999999</v>
      </c>
      <c r="GH94">
        <v>-92.352999999999994</v>
      </c>
      <c r="GI94">
        <v>0</v>
      </c>
      <c r="GJ94">
        <v>-0.20599999999999999</v>
      </c>
      <c r="GK94">
        <v>0</v>
      </c>
      <c r="GL94">
        <v>-234.72900000000001</v>
      </c>
      <c r="GM94">
        <v>0</v>
      </c>
      <c r="GO94">
        <f t="shared" si="3"/>
        <v>29539.563000000009</v>
      </c>
      <c r="GP94">
        <f t="shared" si="4"/>
        <v>42409.832000000009</v>
      </c>
      <c r="GQ94" s="72">
        <f t="shared" si="5"/>
        <v>0</v>
      </c>
    </row>
    <row r="95" spans="1:199">
      <c r="A95" s="54">
        <v>89</v>
      </c>
      <c r="B95" s="55" t="s">
        <v>528</v>
      </c>
      <c r="C95" s="56" t="s">
        <v>529</v>
      </c>
      <c r="D95">
        <v>89</v>
      </c>
      <c r="E95">
        <v>0</v>
      </c>
      <c r="F95">
        <v>0</v>
      </c>
      <c r="G95">
        <v>0</v>
      </c>
      <c r="H95">
        <v>1014.309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-0.66900000000000004</v>
      </c>
      <c r="CD95">
        <v>-53.677999999999997</v>
      </c>
      <c r="CE95">
        <v>0</v>
      </c>
      <c r="CF95">
        <v>-0.379</v>
      </c>
      <c r="CG95">
        <v>0</v>
      </c>
      <c r="CH95">
        <v>-21.986000000000001</v>
      </c>
      <c r="CI95">
        <v>-437.91300000000001</v>
      </c>
      <c r="CJ95" s="62">
        <v>0</v>
      </c>
      <c r="CK95" s="62">
        <v>0</v>
      </c>
      <c r="CL95" s="62">
        <v>0</v>
      </c>
      <c r="CM95" s="62">
        <v>0</v>
      </c>
      <c r="CN95" s="62">
        <v>0</v>
      </c>
      <c r="CO95">
        <v>0</v>
      </c>
      <c r="CP95">
        <v>0</v>
      </c>
      <c r="CQ95">
        <v>11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22848.617999999999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9.2989999999999995</v>
      </c>
      <c r="DL95">
        <v>-14.726000000000001</v>
      </c>
      <c r="DM95">
        <v>-1942.4770000000001</v>
      </c>
      <c r="DN95">
        <v>0</v>
      </c>
      <c r="DO95">
        <v>-11.752000000000001</v>
      </c>
      <c r="DP95">
        <v>0</v>
      </c>
      <c r="DQ95">
        <v>-3058.953</v>
      </c>
      <c r="DR95">
        <v>-1333.1120000000001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124.816</v>
      </c>
      <c r="EJ95">
        <v>0</v>
      </c>
      <c r="EK95">
        <v>29.027999999999999</v>
      </c>
      <c r="EL95">
        <v>0</v>
      </c>
      <c r="EM95">
        <v>0</v>
      </c>
      <c r="EN95">
        <v>0</v>
      </c>
      <c r="EO95">
        <v>23.055</v>
      </c>
      <c r="EP95">
        <v>0</v>
      </c>
      <c r="EQ95">
        <v>953.33299999999997</v>
      </c>
      <c r="ER95">
        <v>-1.3009999999999999</v>
      </c>
      <c r="ES95">
        <v>-85.596999999999994</v>
      </c>
      <c r="ET95">
        <v>0</v>
      </c>
      <c r="EU95">
        <v>-0.33</v>
      </c>
      <c r="EV95">
        <v>0</v>
      </c>
      <c r="EW95">
        <v>-89.796999999999997</v>
      </c>
      <c r="EX95">
        <v>0</v>
      </c>
      <c r="EY95">
        <v>35.085999999999999</v>
      </c>
      <c r="EZ95">
        <v>0</v>
      </c>
      <c r="FA95">
        <v>-0.378</v>
      </c>
      <c r="FB95">
        <v>0</v>
      </c>
      <c r="FC95">
        <v>0</v>
      </c>
      <c r="FD95">
        <v>0</v>
      </c>
      <c r="FE95">
        <v>-0.95099999999999996</v>
      </c>
      <c r="FF95">
        <v>0</v>
      </c>
      <c r="FG95">
        <v>-3196.127</v>
      </c>
      <c r="FH95">
        <v>-164.351</v>
      </c>
      <c r="FI95">
        <v>-54.22</v>
      </c>
      <c r="FJ95">
        <v>-1.115</v>
      </c>
      <c r="FK95">
        <v>-0.88800000000000001</v>
      </c>
      <c r="FL95">
        <v>0</v>
      </c>
      <c r="FM95">
        <v>0</v>
      </c>
      <c r="FN95">
        <v>11.246</v>
      </c>
      <c r="FO95">
        <v>0</v>
      </c>
      <c r="FP95">
        <v>-1.032</v>
      </c>
      <c r="FQ95">
        <v>0</v>
      </c>
      <c r="FR95">
        <v>0</v>
      </c>
      <c r="FS95">
        <v>0</v>
      </c>
      <c r="FT95">
        <v>-1.6080000000000001</v>
      </c>
      <c r="FU95">
        <v>0</v>
      </c>
      <c r="FV95">
        <v>0</v>
      </c>
      <c r="FW95">
        <v>90.683000000000007</v>
      </c>
      <c r="FX95">
        <v>0</v>
      </c>
      <c r="FY95">
        <v>-6.6159999999999997</v>
      </c>
      <c r="FZ95">
        <v>0</v>
      </c>
      <c r="GA95">
        <v>0</v>
      </c>
      <c r="GB95">
        <v>0</v>
      </c>
      <c r="GC95">
        <v>-9.8059999999999992</v>
      </c>
      <c r="GD95">
        <v>0</v>
      </c>
      <c r="GE95">
        <v>0</v>
      </c>
      <c r="GF95">
        <v>4280.2219999999998</v>
      </c>
      <c r="GG95">
        <v>-3.5</v>
      </c>
      <c r="GH95">
        <v>-296.09500000000003</v>
      </c>
      <c r="GI95">
        <v>0</v>
      </c>
      <c r="GJ95">
        <v>-1.4450000000000001</v>
      </c>
      <c r="GK95">
        <v>0</v>
      </c>
      <c r="GL95">
        <v>-701.90200000000004</v>
      </c>
      <c r="GM95">
        <v>0</v>
      </c>
      <c r="GO95">
        <f t="shared" si="3"/>
        <v>17937.990999999987</v>
      </c>
      <c r="GP95">
        <f t="shared" si="4"/>
        <v>21354.691999999988</v>
      </c>
      <c r="GQ95" s="72">
        <f t="shared" si="5"/>
        <v>0</v>
      </c>
    </row>
    <row r="96" spans="1:199">
      <c r="A96" s="54">
        <v>90</v>
      </c>
      <c r="B96" s="55" t="s">
        <v>530</v>
      </c>
      <c r="C96" s="56" t="s">
        <v>531</v>
      </c>
      <c r="D96">
        <v>90</v>
      </c>
      <c r="E96">
        <v>0</v>
      </c>
      <c r="F96">
        <v>0</v>
      </c>
      <c r="G96">
        <v>0</v>
      </c>
      <c r="H96">
        <v>13336.441999999999</v>
      </c>
      <c r="I96">
        <v>0</v>
      </c>
      <c r="J96">
        <v>0</v>
      </c>
      <c r="K96">
        <v>470.97199999999998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-2.7559999999999998</v>
      </c>
      <c r="CD96">
        <v>-905.15</v>
      </c>
      <c r="CE96">
        <v>0</v>
      </c>
      <c r="CF96">
        <v>-4.5990000000000002</v>
      </c>
      <c r="CG96">
        <v>0</v>
      </c>
      <c r="CH96">
        <v>-520.49900000000002</v>
      </c>
      <c r="CI96">
        <v>-5854.3289999999997</v>
      </c>
      <c r="CJ96" s="62">
        <v>0</v>
      </c>
      <c r="CK96" s="62">
        <v>0</v>
      </c>
      <c r="CL96" s="62">
        <v>0</v>
      </c>
      <c r="CM96" s="62">
        <v>0</v>
      </c>
      <c r="CN96" s="62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1207.837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63.057000000000002</v>
      </c>
      <c r="DL96">
        <v>-0.48599999999999999</v>
      </c>
      <c r="DM96">
        <v>-137.30199999999999</v>
      </c>
      <c r="DN96">
        <v>0</v>
      </c>
      <c r="DO96">
        <v>-0.66700000000000004</v>
      </c>
      <c r="DP96">
        <v>0</v>
      </c>
      <c r="DQ96">
        <v>-127.78100000000001</v>
      </c>
      <c r="DR96">
        <v>-62.066000000000003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98.507999999999996</v>
      </c>
      <c r="EJ96">
        <v>0</v>
      </c>
      <c r="EK96">
        <v>-37.106999999999999</v>
      </c>
      <c r="EL96">
        <v>0</v>
      </c>
      <c r="EM96">
        <v>0</v>
      </c>
      <c r="EN96">
        <v>0</v>
      </c>
      <c r="EO96">
        <v>-85.31</v>
      </c>
      <c r="EP96">
        <v>0</v>
      </c>
      <c r="EQ96">
        <v>119.544</v>
      </c>
      <c r="ER96">
        <v>0</v>
      </c>
      <c r="ES96">
        <v>-13.737</v>
      </c>
      <c r="ET96">
        <v>0</v>
      </c>
      <c r="EU96">
        <v>0</v>
      </c>
      <c r="EV96">
        <v>0</v>
      </c>
      <c r="EW96">
        <v>-8.2810000000000006</v>
      </c>
      <c r="EX96">
        <v>0</v>
      </c>
      <c r="EY96">
        <v>6.5220000000000002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-607.822</v>
      </c>
      <c r="FH96">
        <v>-33.058999999999997</v>
      </c>
      <c r="FI96">
        <v>-10.906000000000001</v>
      </c>
      <c r="FJ96">
        <v>-18.553999999999998</v>
      </c>
      <c r="FK96">
        <v>-0.17899999999999999</v>
      </c>
      <c r="FL96">
        <v>-6.508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292.202</v>
      </c>
      <c r="GG96">
        <v>0</v>
      </c>
      <c r="GH96">
        <v>-25.224</v>
      </c>
      <c r="GI96">
        <v>0</v>
      </c>
      <c r="GJ96">
        <v>0</v>
      </c>
      <c r="GK96">
        <v>0</v>
      </c>
      <c r="GL96">
        <v>-16.358000000000001</v>
      </c>
      <c r="GM96">
        <v>0</v>
      </c>
      <c r="GO96">
        <f t="shared" si="3"/>
        <v>7116.4039999999986</v>
      </c>
      <c r="GP96">
        <f t="shared" si="4"/>
        <v>7793.4319999999989</v>
      </c>
      <c r="GQ96" s="72">
        <f t="shared" si="5"/>
        <v>0</v>
      </c>
    </row>
    <row r="97" spans="1:199" s="69" customFormat="1">
      <c r="A97" s="66">
        <v>91</v>
      </c>
      <c r="B97" s="67" t="s">
        <v>532</v>
      </c>
      <c r="C97" s="68" t="s">
        <v>533</v>
      </c>
      <c r="D97" s="69">
        <v>91</v>
      </c>
      <c r="E97" s="69">
        <v>0</v>
      </c>
      <c r="F97" s="69">
        <v>0</v>
      </c>
      <c r="G97" s="69">
        <v>0</v>
      </c>
      <c r="H97" s="69">
        <v>259.88200000000001</v>
      </c>
      <c r="I97" s="69">
        <v>0</v>
      </c>
      <c r="J97" s="69">
        <v>0</v>
      </c>
      <c r="K97" s="69">
        <v>0</v>
      </c>
      <c r="L97" s="69">
        <v>0</v>
      </c>
      <c r="M97" s="69">
        <v>0</v>
      </c>
      <c r="N97" s="69">
        <v>573.41499999999996</v>
      </c>
      <c r="O97" s="69">
        <v>0</v>
      </c>
      <c r="P97" s="69">
        <v>0</v>
      </c>
      <c r="Q97" s="69">
        <v>0</v>
      </c>
      <c r="R97" s="69">
        <v>21519.669000000002</v>
      </c>
      <c r="S97" s="69">
        <v>0</v>
      </c>
      <c r="T97" s="69">
        <v>0</v>
      </c>
      <c r="U97" s="69">
        <v>0</v>
      </c>
      <c r="V97" s="69">
        <v>0</v>
      </c>
      <c r="W97" s="69">
        <v>0</v>
      </c>
      <c r="X97" s="69">
        <v>0</v>
      </c>
      <c r="Y97" s="69">
        <v>1.0820000000000001</v>
      </c>
      <c r="Z97" s="69">
        <v>6.8940000000000001</v>
      </c>
      <c r="AA97" s="69">
        <v>0</v>
      </c>
      <c r="AB97" s="69">
        <v>0</v>
      </c>
      <c r="AC97" s="69">
        <v>0</v>
      </c>
      <c r="AD97" s="69">
        <v>0</v>
      </c>
      <c r="AE97" s="69">
        <v>1683</v>
      </c>
      <c r="AF97" s="69">
        <v>0</v>
      </c>
      <c r="AG97" s="69">
        <v>142.053</v>
      </c>
      <c r="AH97" s="69">
        <v>3.7069999999999999</v>
      </c>
      <c r="AI97" s="69">
        <v>0</v>
      </c>
      <c r="AJ97" s="69">
        <v>0</v>
      </c>
      <c r="AK97" s="69">
        <v>0</v>
      </c>
      <c r="AL97" s="69">
        <v>0</v>
      </c>
      <c r="AM97" s="69">
        <v>0</v>
      </c>
      <c r="AN97" s="69">
        <v>0</v>
      </c>
      <c r="AO97" s="69">
        <v>0</v>
      </c>
      <c r="AP97" s="69">
        <v>0</v>
      </c>
      <c r="AQ97" s="69">
        <v>0</v>
      </c>
      <c r="AR97" s="69">
        <v>0</v>
      </c>
      <c r="AS97" s="69">
        <v>0</v>
      </c>
      <c r="AT97" s="69">
        <v>0</v>
      </c>
      <c r="AU97" s="69">
        <v>0</v>
      </c>
      <c r="AV97" s="69">
        <v>0</v>
      </c>
      <c r="AW97" s="69">
        <v>0</v>
      </c>
      <c r="AX97" s="69">
        <v>0</v>
      </c>
      <c r="AY97" s="69">
        <v>0</v>
      </c>
      <c r="AZ97" s="69">
        <v>0</v>
      </c>
      <c r="BA97" s="69">
        <v>0</v>
      </c>
      <c r="BB97" s="69">
        <v>0</v>
      </c>
      <c r="BC97" s="69">
        <v>0</v>
      </c>
      <c r="BD97" s="69">
        <v>0</v>
      </c>
      <c r="BE97" s="69">
        <v>0</v>
      </c>
      <c r="BF97" s="69">
        <v>0</v>
      </c>
      <c r="BG97" s="69">
        <v>0</v>
      </c>
      <c r="BH97" s="69">
        <v>0</v>
      </c>
      <c r="BI97" s="69">
        <v>0</v>
      </c>
      <c r="BJ97" s="69">
        <v>0</v>
      </c>
      <c r="BK97" s="69">
        <v>0</v>
      </c>
      <c r="BL97" s="69">
        <v>0</v>
      </c>
      <c r="BM97" s="69">
        <v>0</v>
      </c>
      <c r="BN97" s="69">
        <v>0</v>
      </c>
      <c r="BO97" s="69">
        <v>0</v>
      </c>
      <c r="BP97" s="69">
        <v>0</v>
      </c>
      <c r="BQ97" s="69">
        <v>0</v>
      </c>
      <c r="BR97" s="69">
        <v>0</v>
      </c>
      <c r="BS97" s="69">
        <v>0</v>
      </c>
      <c r="BT97" s="69">
        <v>0</v>
      </c>
      <c r="BU97" s="69">
        <v>0</v>
      </c>
      <c r="BV97" s="69">
        <v>0</v>
      </c>
      <c r="BW97" s="69">
        <v>0</v>
      </c>
      <c r="BX97" s="69">
        <v>0</v>
      </c>
      <c r="BY97" s="69">
        <v>0</v>
      </c>
      <c r="BZ97" s="69">
        <v>0</v>
      </c>
      <c r="CA97" s="69">
        <v>0</v>
      </c>
      <c r="CB97" s="69">
        <v>0</v>
      </c>
      <c r="CC97" s="69">
        <v>-0.29499999999999998</v>
      </c>
      <c r="CD97" s="69">
        <v>-514.41999999999996</v>
      </c>
      <c r="CE97" s="69">
        <v>0</v>
      </c>
      <c r="CF97" s="69">
        <v>-40.725000000000001</v>
      </c>
      <c r="CG97" s="69">
        <v>0</v>
      </c>
      <c r="CH97" s="69">
        <v>-1731.8720000000001</v>
      </c>
      <c r="CI97" s="69">
        <v>-11761.416999999999</v>
      </c>
      <c r="CJ97" s="70">
        <v>0</v>
      </c>
      <c r="CK97" s="70">
        <v>0</v>
      </c>
      <c r="CL97" s="70">
        <v>0</v>
      </c>
      <c r="CM97" s="70">
        <v>19363.45</v>
      </c>
      <c r="CN97" s="70">
        <v>1959.893</v>
      </c>
      <c r="CO97" s="69">
        <v>0</v>
      </c>
      <c r="CP97" s="69">
        <v>0</v>
      </c>
      <c r="CQ97" s="69">
        <v>0</v>
      </c>
      <c r="CR97" s="69">
        <v>0</v>
      </c>
      <c r="CS97" s="69">
        <v>0</v>
      </c>
      <c r="CT97" s="69">
        <v>0</v>
      </c>
      <c r="CU97" s="69">
        <v>0</v>
      </c>
      <c r="CV97" s="69">
        <v>0</v>
      </c>
      <c r="CW97" s="69">
        <v>0</v>
      </c>
      <c r="CX97" s="69">
        <v>0</v>
      </c>
      <c r="CY97" s="69">
        <v>0</v>
      </c>
      <c r="CZ97" s="69">
        <v>0</v>
      </c>
      <c r="DA97" s="69">
        <v>0</v>
      </c>
      <c r="DB97" s="69">
        <v>0</v>
      </c>
      <c r="DC97" s="69">
        <v>0</v>
      </c>
      <c r="DD97" s="69">
        <v>0</v>
      </c>
      <c r="DE97" s="69">
        <v>0</v>
      </c>
      <c r="DF97" s="69">
        <v>0</v>
      </c>
      <c r="DG97" s="69">
        <v>0</v>
      </c>
      <c r="DH97" s="69">
        <v>0</v>
      </c>
      <c r="DI97" s="69">
        <v>0</v>
      </c>
      <c r="DJ97" s="69">
        <v>0</v>
      </c>
      <c r="DK97" s="69">
        <v>0</v>
      </c>
      <c r="DL97" s="69">
        <v>-3</v>
      </c>
      <c r="DM97" s="69">
        <v>-1680.9480000000001</v>
      </c>
      <c r="DN97" s="69">
        <v>0</v>
      </c>
      <c r="DO97" s="69">
        <v>-99.997</v>
      </c>
      <c r="DP97" s="69">
        <v>0</v>
      </c>
      <c r="DQ97" s="69">
        <v>-2680.9180000000001</v>
      </c>
      <c r="DR97" s="69">
        <v>0</v>
      </c>
      <c r="DS97" s="69">
        <v>0</v>
      </c>
      <c r="DT97" s="69">
        <v>0</v>
      </c>
      <c r="DU97" s="69">
        <v>0</v>
      </c>
      <c r="DV97" s="69">
        <v>0</v>
      </c>
      <c r="DW97" s="69">
        <v>0</v>
      </c>
      <c r="DX97" s="69">
        <v>0</v>
      </c>
      <c r="DY97" s="69">
        <v>0</v>
      </c>
      <c r="DZ97" s="69">
        <v>0</v>
      </c>
      <c r="EA97" s="69">
        <v>0</v>
      </c>
      <c r="EB97" s="69">
        <v>0</v>
      </c>
      <c r="EC97" s="69">
        <v>0</v>
      </c>
      <c r="ED97" s="69">
        <v>0</v>
      </c>
      <c r="EE97" s="69">
        <v>0</v>
      </c>
      <c r="EF97" s="69">
        <v>0</v>
      </c>
      <c r="EG97" s="69">
        <v>0</v>
      </c>
      <c r="EH97" s="69">
        <v>0</v>
      </c>
      <c r="EI97" s="69">
        <v>593.46799999999996</v>
      </c>
      <c r="EJ97" s="69">
        <v>0</v>
      </c>
      <c r="EK97" s="69">
        <v>-28.821000000000002</v>
      </c>
      <c r="EL97" s="69">
        <v>0</v>
      </c>
      <c r="EM97" s="69">
        <v>0.96399999999999997</v>
      </c>
      <c r="EN97" s="69">
        <v>0</v>
      </c>
      <c r="EO97" s="69">
        <v>133.37299999999999</v>
      </c>
      <c r="EP97" s="69">
        <v>0</v>
      </c>
      <c r="EQ97" s="69">
        <v>10558.57</v>
      </c>
      <c r="ER97" s="69">
        <v>-0.52900000000000003</v>
      </c>
      <c r="ES97" s="69">
        <v>-776.34699999999998</v>
      </c>
      <c r="ET97" s="69">
        <v>0</v>
      </c>
      <c r="EU97" s="69">
        <v>-29.2</v>
      </c>
      <c r="EV97" s="69">
        <v>0</v>
      </c>
      <c r="EW97" s="69">
        <v>-1413.9380000000001</v>
      </c>
      <c r="EX97" s="69">
        <v>0</v>
      </c>
      <c r="EY97" s="69">
        <v>82.953999999999994</v>
      </c>
      <c r="EZ97" s="69">
        <v>0</v>
      </c>
      <c r="FA97" s="69">
        <v>-0.27</v>
      </c>
      <c r="FB97" s="69">
        <v>0</v>
      </c>
      <c r="FC97" s="69">
        <v>0</v>
      </c>
      <c r="FD97" s="69">
        <v>0</v>
      </c>
      <c r="FE97" s="69">
        <v>-0.23100000000000001</v>
      </c>
      <c r="FF97" s="69">
        <v>0</v>
      </c>
      <c r="FG97" s="69">
        <v>-10728.855</v>
      </c>
      <c r="FH97" s="69">
        <v>-161.749</v>
      </c>
      <c r="FI97" s="69">
        <v>-53.362000000000002</v>
      </c>
      <c r="FJ97" s="69">
        <v>-33.204999999999998</v>
      </c>
      <c r="FK97" s="69">
        <v>-0.874</v>
      </c>
      <c r="FL97" s="69">
        <v>0</v>
      </c>
      <c r="FM97" s="69">
        <v>0</v>
      </c>
      <c r="FN97" s="69">
        <v>153.399</v>
      </c>
      <c r="FO97" s="69">
        <v>0</v>
      </c>
      <c r="FP97" s="69">
        <v>-13.603</v>
      </c>
      <c r="FQ97" s="69">
        <v>0</v>
      </c>
      <c r="FR97" s="69">
        <v>-0.56200000000000006</v>
      </c>
      <c r="FS97" s="69">
        <v>0</v>
      </c>
      <c r="FT97" s="69">
        <v>-22.978000000000002</v>
      </c>
      <c r="FU97" s="69">
        <v>0</v>
      </c>
      <c r="FV97" s="69">
        <v>0</v>
      </c>
      <c r="FW97" s="69">
        <v>186.63</v>
      </c>
      <c r="FX97" s="69">
        <v>0</v>
      </c>
      <c r="FY97" s="69">
        <v>-19.390999999999998</v>
      </c>
      <c r="FZ97" s="69">
        <v>0</v>
      </c>
      <c r="GA97" s="69">
        <v>-0.65400000000000003</v>
      </c>
      <c r="GB97" s="69">
        <v>0</v>
      </c>
      <c r="GC97" s="69">
        <v>-18.986000000000001</v>
      </c>
      <c r="GD97" s="69">
        <v>0</v>
      </c>
      <c r="GE97" s="69">
        <v>0</v>
      </c>
      <c r="GF97" s="69">
        <v>1781.0250000000001</v>
      </c>
      <c r="GG97" s="69">
        <v>-0.76100000000000001</v>
      </c>
      <c r="GH97" s="69">
        <v>-138.29400000000001</v>
      </c>
      <c r="GI97" s="69">
        <v>0</v>
      </c>
      <c r="GJ97" s="69">
        <v>-7.226</v>
      </c>
      <c r="GK97" s="69">
        <v>0</v>
      </c>
      <c r="GL97" s="69">
        <v>-162.58199999999999</v>
      </c>
      <c r="GM97" s="69">
        <v>0</v>
      </c>
      <c r="GO97" s="69">
        <f t="shared" si="3"/>
        <v>26877.418000000001</v>
      </c>
      <c r="GP97">
        <f t="shared" si="4"/>
        <v>37855.463000000003</v>
      </c>
      <c r="GQ97" s="73">
        <f t="shared" si="5"/>
        <v>56.328311187212265</v>
      </c>
    </row>
    <row r="98" spans="1:199">
      <c r="A98" s="54">
        <v>92</v>
      </c>
      <c r="B98" s="55" t="s">
        <v>534</v>
      </c>
      <c r="C98" s="56" t="s">
        <v>535</v>
      </c>
      <c r="D98">
        <v>92</v>
      </c>
      <c r="E98">
        <v>0</v>
      </c>
      <c r="F98">
        <v>0</v>
      </c>
      <c r="G98">
        <v>452</v>
      </c>
      <c r="H98">
        <v>6483.2439999999997</v>
      </c>
      <c r="I98">
        <v>0</v>
      </c>
      <c r="J98">
        <v>816</v>
      </c>
      <c r="K98">
        <v>442.97399999999999</v>
      </c>
      <c r="L98">
        <v>0</v>
      </c>
      <c r="M98">
        <v>0</v>
      </c>
      <c r="N98">
        <v>25010.36</v>
      </c>
      <c r="O98">
        <v>0</v>
      </c>
      <c r="P98">
        <v>4245.4229999999998</v>
      </c>
      <c r="Q98">
        <v>43351.014999999999</v>
      </c>
      <c r="R98">
        <v>0</v>
      </c>
      <c r="S98">
        <v>0</v>
      </c>
      <c r="T98">
        <v>2593.8009999999999</v>
      </c>
      <c r="U98">
        <v>0</v>
      </c>
      <c r="V98">
        <v>0</v>
      </c>
      <c r="W98">
        <v>0</v>
      </c>
      <c r="X98">
        <v>0</v>
      </c>
      <c r="Y98">
        <v>39.917999999999999</v>
      </c>
      <c r="Z98">
        <v>127.10599999999999</v>
      </c>
      <c r="AA98">
        <v>0</v>
      </c>
      <c r="AB98">
        <v>214.99600000000001</v>
      </c>
      <c r="AC98">
        <v>0</v>
      </c>
      <c r="AD98">
        <v>0</v>
      </c>
      <c r="AE98">
        <v>0</v>
      </c>
      <c r="AF98">
        <v>39150.175000000003</v>
      </c>
      <c r="AG98">
        <v>4129.2179999999998</v>
      </c>
      <c r="AH98">
        <v>4315.42</v>
      </c>
      <c r="AI98">
        <v>0</v>
      </c>
      <c r="AJ98">
        <v>6398.5709999999999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-71.704999999999998</v>
      </c>
      <c r="CD98">
        <v>-4908.58</v>
      </c>
      <c r="CE98">
        <v>-21</v>
      </c>
      <c r="CF98">
        <v>-583.27499999999998</v>
      </c>
      <c r="CG98">
        <v>0</v>
      </c>
      <c r="CH98">
        <v>-12664.128000000001</v>
      </c>
      <c r="CI98">
        <v>-57900.584000000003</v>
      </c>
      <c r="CJ98" s="62">
        <v>0</v>
      </c>
      <c r="CK98" s="62">
        <v>0</v>
      </c>
      <c r="CL98" s="62">
        <v>0</v>
      </c>
      <c r="CM98" s="62">
        <v>0</v>
      </c>
      <c r="CN98" s="62">
        <v>0</v>
      </c>
      <c r="CO98">
        <v>0</v>
      </c>
      <c r="CP98">
        <v>1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13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12509.656999999999</v>
      </c>
      <c r="DJ98">
        <v>0</v>
      </c>
      <c r="DK98">
        <v>0</v>
      </c>
      <c r="DL98">
        <v>-20.998999999999999</v>
      </c>
      <c r="DM98">
        <v>-1280.9649999999999</v>
      </c>
      <c r="DN98">
        <v>-1</v>
      </c>
      <c r="DO98">
        <v>-48.999000000000002</v>
      </c>
      <c r="DP98">
        <v>0</v>
      </c>
      <c r="DQ98">
        <v>-1322.9639999999999</v>
      </c>
      <c r="DR98">
        <v>-97.997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3904.5</v>
      </c>
      <c r="EJ98">
        <v>-1.4419999999999999</v>
      </c>
      <c r="EK98">
        <v>-77.075999999999993</v>
      </c>
      <c r="EL98">
        <v>-2.6150000000000002</v>
      </c>
      <c r="EM98">
        <v>-23.457000000000001</v>
      </c>
      <c r="EN98">
        <v>0</v>
      </c>
      <c r="EO98">
        <v>-230.774</v>
      </c>
      <c r="EP98">
        <v>0</v>
      </c>
      <c r="EQ98">
        <v>10238.983</v>
      </c>
      <c r="ER98">
        <v>-13.842000000000001</v>
      </c>
      <c r="ES98">
        <v>-675.79200000000003</v>
      </c>
      <c r="ET98">
        <v>-1.8480000000000001</v>
      </c>
      <c r="EU98">
        <v>-41.835000000000001</v>
      </c>
      <c r="EV98">
        <v>0</v>
      </c>
      <c r="EW98">
        <v>-1787.424</v>
      </c>
      <c r="EX98">
        <v>0</v>
      </c>
      <c r="EY98">
        <v>174.16800000000001</v>
      </c>
      <c r="EZ98">
        <v>-0.126</v>
      </c>
      <c r="FA98">
        <v>-6.4370000000000003</v>
      </c>
      <c r="FB98">
        <v>0</v>
      </c>
      <c r="FC98">
        <v>-0.20499999999999999</v>
      </c>
      <c r="FD98">
        <v>0</v>
      </c>
      <c r="FE98">
        <v>-8.65</v>
      </c>
      <c r="FF98">
        <v>0</v>
      </c>
      <c r="FG98">
        <v>-44495.822</v>
      </c>
      <c r="FH98">
        <v>-1441.251</v>
      </c>
      <c r="FI98">
        <v>-475.476</v>
      </c>
      <c r="FJ98">
        <v>-717.62400000000002</v>
      </c>
      <c r="FK98">
        <v>-7.7839999999999998</v>
      </c>
      <c r="FL98">
        <v>0</v>
      </c>
      <c r="FM98">
        <v>0</v>
      </c>
      <c r="FN98">
        <v>61.601999999999997</v>
      </c>
      <c r="FO98">
        <v>-0.46</v>
      </c>
      <c r="FP98">
        <v>-6.0119999999999996</v>
      </c>
      <c r="FQ98">
        <v>0</v>
      </c>
      <c r="FR98">
        <v>-0.56200000000000006</v>
      </c>
      <c r="FS98">
        <v>0</v>
      </c>
      <c r="FT98">
        <v>-9.8230000000000004</v>
      </c>
      <c r="FU98">
        <v>0</v>
      </c>
      <c r="FV98">
        <v>0</v>
      </c>
      <c r="FW98">
        <v>12.442</v>
      </c>
      <c r="FX98">
        <v>0</v>
      </c>
      <c r="FY98">
        <v>-1.4450000000000001</v>
      </c>
      <c r="FZ98">
        <v>0</v>
      </c>
      <c r="GA98">
        <v>0</v>
      </c>
      <c r="GB98">
        <v>0</v>
      </c>
      <c r="GC98">
        <v>-1.5960000000000001</v>
      </c>
      <c r="GD98">
        <v>0</v>
      </c>
      <c r="GE98">
        <v>0</v>
      </c>
      <c r="GF98">
        <v>1557.471</v>
      </c>
      <c r="GG98">
        <v>-0.91300000000000003</v>
      </c>
      <c r="GH98">
        <v>-103.25</v>
      </c>
      <c r="GI98">
        <v>0</v>
      </c>
      <c r="GJ98">
        <v>-9.1869999999999994</v>
      </c>
      <c r="GK98">
        <v>0</v>
      </c>
      <c r="GL98">
        <v>-364.238</v>
      </c>
      <c r="GM98">
        <v>0</v>
      </c>
      <c r="GO98">
        <f t="shared" si="3"/>
        <v>36813.882000000063</v>
      </c>
      <c r="GP98">
        <f t="shared" si="4"/>
        <v>83951.839000000065</v>
      </c>
      <c r="GQ98" s="72">
        <f t="shared" si="5"/>
        <v>0</v>
      </c>
    </row>
    <row r="99" spans="1:199">
      <c r="A99" s="54">
        <v>93</v>
      </c>
      <c r="B99" s="57" t="s">
        <v>536</v>
      </c>
      <c r="C99" s="56">
        <v>42</v>
      </c>
      <c r="D99">
        <v>93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266916.40399999998</v>
      </c>
      <c r="CI99">
        <v>0</v>
      </c>
      <c r="CJ99" s="62">
        <v>0</v>
      </c>
      <c r="CK99" s="62">
        <v>0</v>
      </c>
      <c r="CL99" s="62">
        <v>0</v>
      </c>
      <c r="CM99" s="62">
        <v>0</v>
      </c>
      <c r="CN99" s="62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87209.626999999993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0.187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6.0140000000000002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12318.361000000001</v>
      </c>
      <c r="EP99">
        <v>0</v>
      </c>
      <c r="EQ99">
        <v>470.28800000000001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76758.698000000004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2119.0140000000001</v>
      </c>
      <c r="FF99">
        <v>0</v>
      </c>
      <c r="FG99">
        <v>0</v>
      </c>
      <c r="FH99">
        <v>0</v>
      </c>
      <c r="FI99">
        <v>0</v>
      </c>
      <c r="FJ99">
        <v>21123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2102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708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5569</v>
      </c>
      <c r="GM99">
        <v>0</v>
      </c>
      <c r="GO99">
        <f t="shared" si="3"/>
        <v>475300.59299999994</v>
      </c>
      <c r="GP99">
        <f t="shared" si="4"/>
        <v>454177.59299999994</v>
      </c>
      <c r="GQ99" s="72">
        <f t="shared" si="5"/>
        <v>0</v>
      </c>
    </row>
    <row r="100" spans="1:199">
      <c r="A100" s="54">
        <v>94</v>
      </c>
      <c r="B100" s="57" t="s">
        <v>537</v>
      </c>
      <c r="C100" s="56" t="s">
        <v>538</v>
      </c>
      <c r="D100">
        <v>94</v>
      </c>
      <c r="E100">
        <v>0</v>
      </c>
      <c r="F100">
        <v>0</v>
      </c>
      <c r="G100">
        <v>0</v>
      </c>
      <c r="H100">
        <v>13.006</v>
      </c>
      <c r="I100">
        <v>0</v>
      </c>
      <c r="J100">
        <v>10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2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912.03800000000001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763485.07900000003</v>
      </c>
      <c r="CJ100" s="62">
        <v>0</v>
      </c>
      <c r="CK100" s="62">
        <v>0</v>
      </c>
      <c r="CL100" s="62">
        <v>0</v>
      </c>
      <c r="CM100" s="62">
        <v>0</v>
      </c>
      <c r="CN100" s="62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34429.993999999999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188.203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3168.6509999999998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O100">
        <f t="shared" si="3"/>
        <v>802208.9709999999</v>
      </c>
      <c r="GP100">
        <f t="shared" si="4"/>
        <v>802208.9709999999</v>
      </c>
      <c r="GQ100" s="72">
        <f t="shared" si="5"/>
        <v>0</v>
      </c>
    </row>
    <row r="101" spans="1:199">
      <c r="A101" s="54">
        <v>95</v>
      </c>
      <c r="B101" s="55" t="s">
        <v>213</v>
      </c>
      <c r="C101" s="56" t="s">
        <v>77</v>
      </c>
      <c r="D101">
        <v>95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49166</v>
      </c>
      <c r="BB101">
        <v>0</v>
      </c>
      <c r="BC101">
        <v>1</v>
      </c>
      <c r="BD101">
        <v>0</v>
      </c>
      <c r="BE101">
        <v>0</v>
      </c>
      <c r="BF101">
        <v>0</v>
      </c>
      <c r="BG101">
        <v>135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190.00800000000001</v>
      </c>
      <c r="BW101">
        <v>0</v>
      </c>
      <c r="BX101">
        <v>0</v>
      </c>
      <c r="BY101">
        <v>144.00299999999999</v>
      </c>
      <c r="BZ101">
        <v>26988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4056.904</v>
      </c>
      <c r="CG101">
        <v>0</v>
      </c>
      <c r="CH101">
        <v>0</v>
      </c>
      <c r="CI101">
        <v>0</v>
      </c>
      <c r="CJ101" s="62">
        <v>0</v>
      </c>
      <c r="CK101" s="62">
        <v>0</v>
      </c>
      <c r="CL101" s="62">
        <v>0</v>
      </c>
      <c r="CM101" s="62">
        <v>0</v>
      </c>
      <c r="CN101" s="62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2013.9970000000001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0.221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0.19700000000000001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267.74799999999999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1281.127</v>
      </c>
      <c r="EV101">
        <v>0</v>
      </c>
      <c r="EW101">
        <v>0</v>
      </c>
      <c r="EX101">
        <v>0</v>
      </c>
      <c r="EY101">
        <v>20641.512999999999</v>
      </c>
      <c r="EZ101">
        <v>0</v>
      </c>
      <c r="FA101">
        <v>0</v>
      </c>
      <c r="FB101">
        <v>0</v>
      </c>
      <c r="FC101">
        <v>60.36</v>
      </c>
      <c r="FD101">
        <v>0</v>
      </c>
      <c r="FE101">
        <v>0</v>
      </c>
      <c r="FF101">
        <v>0</v>
      </c>
      <c r="FG101">
        <v>-0.373</v>
      </c>
      <c r="FH101">
        <v>0</v>
      </c>
      <c r="FI101">
        <v>2101.0720000000001</v>
      </c>
      <c r="FJ101">
        <v>0</v>
      </c>
      <c r="FK101">
        <v>0</v>
      </c>
      <c r="FL101">
        <v>-24851.589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157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39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80</v>
      </c>
      <c r="GK101">
        <v>0</v>
      </c>
      <c r="GL101">
        <v>0</v>
      </c>
      <c r="GM101">
        <v>0</v>
      </c>
      <c r="GO101">
        <f t="shared" si="3"/>
        <v>82471.187999999995</v>
      </c>
      <c r="GP101">
        <f t="shared" si="4"/>
        <v>105222.07799999999</v>
      </c>
      <c r="GQ101" s="72">
        <f t="shared" si="5"/>
        <v>0</v>
      </c>
    </row>
    <row r="102" spans="1:199">
      <c r="A102" s="54">
        <v>96</v>
      </c>
      <c r="B102" s="55" t="s">
        <v>539</v>
      </c>
      <c r="C102" s="56" t="s">
        <v>79</v>
      </c>
      <c r="D102">
        <v>96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635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56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3290.4850000000001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 s="62">
        <v>0</v>
      </c>
      <c r="CK102" s="62">
        <v>0</v>
      </c>
      <c r="CL102" s="62">
        <v>0</v>
      </c>
      <c r="CM102" s="62">
        <v>0</v>
      </c>
      <c r="CN102" s="6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1640.009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1.8220000000000001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51.332999999999998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670.87900000000002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3619.587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885.73599999999999</v>
      </c>
      <c r="EZ102">
        <v>22.677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-216</v>
      </c>
      <c r="FM102">
        <v>0</v>
      </c>
      <c r="FN102">
        <v>0</v>
      </c>
      <c r="FO102">
        <v>8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7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84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O102">
        <f t="shared" si="3"/>
        <v>10756.528</v>
      </c>
      <c r="GP102">
        <f t="shared" si="4"/>
        <v>10972.528</v>
      </c>
      <c r="GQ102" s="72">
        <f t="shared" si="5"/>
        <v>0</v>
      </c>
    </row>
    <row r="103" spans="1:199">
      <c r="A103" s="54">
        <v>97</v>
      </c>
      <c r="B103" s="55" t="s">
        <v>214</v>
      </c>
      <c r="C103" s="56" t="s">
        <v>81</v>
      </c>
      <c r="D103">
        <v>97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769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1</v>
      </c>
      <c r="BZ103">
        <v>6238</v>
      </c>
      <c r="CA103">
        <v>0</v>
      </c>
      <c r="CB103">
        <v>0</v>
      </c>
      <c r="CC103">
        <v>0</v>
      </c>
      <c r="CD103">
        <v>0</v>
      </c>
      <c r="CE103">
        <v>1153</v>
      </c>
      <c r="CF103">
        <v>0</v>
      </c>
      <c r="CG103">
        <v>0</v>
      </c>
      <c r="CH103">
        <v>0</v>
      </c>
      <c r="CI103">
        <v>0</v>
      </c>
      <c r="CJ103" s="62">
        <v>0</v>
      </c>
      <c r="CK103" s="62">
        <v>0</v>
      </c>
      <c r="CL103" s="62">
        <v>0</v>
      </c>
      <c r="CM103" s="62">
        <v>0</v>
      </c>
      <c r="CN103" s="62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19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59.53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412.15</v>
      </c>
      <c r="EU103">
        <v>0</v>
      </c>
      <c r="EV103">
        <v>0</v>
      </c>
      <c r="EW103">
        <v>0</v>
      </c>
      <c r="EX103">
        <v>0</v>
      </c>
      <c r="EY103">
        <v>6806.6679999999997</v>
      </c>
      <c r="EZ103">
        <v>0</v>
      </c>
      <c r="FA103">
        <v>0</v>
      </c>
      <c r="FB103">
        <v>29.181999999999999</v>
      </c>
      <c r="FC103">
        <v>0</v>
      </c>
      <c r="FD103">
        <v>0</v>
      </c>
      <c r="FE103">
        <v>0</v>
      </c>
      <c r="FF103">
        <v>0</v>
      </c>
      <c r="FG103">
        <v>0.33500000000000002</v>
      </c>
      <c r="FH103">
        <v>28449.614000000001</v>
      </c>
      <c r="FI103">
        <v>0</v>
      </c>
      <c r="FJ103">
        <v>0</v>
      </c>
      <c r="FK103">
        <v>0</v>
      </c>
      <c r="FL103">
        <v>-21672.948</v>
      </c>
      <c r="FM103">
        <v>0</v>
      </c>
      <c r="FN103">
        <v>0</v>
      </c>
      <c r="FO103">
        <v>0</v>
      </c>
      <c r="FP103">
        <v>0</v>
      </c>
      <c r="FQ103">
        <v>5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1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O103">
        <f t="shared" si="3"/>
        <v>22270.530999999999</v>
      </c>
      <c r="GP103">
        <f t="shared" si="4"/>
        <v>15493.529999999999</v>
      </c>
      <c r="GQ103" s="72">
        <f t="shared" si="5"/>
        <v>0</v>
      </c>
    </row>
    <row r="104" spans="1:199">
      <c r="A104" s="54">
        <v>98</v>
      </c>
      <c r="B104" s="55" t="s">
        <v>540</v>
      </c>
      <c r="C104" s="56" t="s">
        <v>83</v>
      </c>
      <c r="D104">
        <v>98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11701.245000000001</v>
      </c>
      <c r="BZ104">
        <v>0</v>
      </c>
      <c r="CA104">
        <v>0</v>
      </c>
      <c r="CB104">
        <v>0</v>
      </c>
      <c r="CC104">
        <v>0</v>
      </c>
      <c r="CD104">
        <v>39502.364000000001</v>
      </c>
      <c r="CE104">
        <v>0</v>
      </c>
      <c r="CF104">
        <v>0</v>
      </c>
      <c r="CG104">
        <v>0</v>
      </c>
      <c r="CH104">
        <v>0</v>
      </c>
      <c r="CI104">
        <v>0</v>
      </c>
      <c r="CJ104" s="62">
        <v>0</v>
      </c>
      <c r="CK104" s="62">
        <v>0</v>
      </c>
      <c r="CL104" s="62">
        <v>0</v>
      </c>
      <c r="CM104" s="62">
        <v>0</v>
      </c>
      <c r="CN104" s="62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14662.975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133.79400000000001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226.85300000000001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2562.2440000000001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13530.4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1403.402</v>
      </c>
      <c r="EZ104">
        <v>0</v>
      </c>
      <c r="FA104">
        <v>337.19799999999998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-2335</v>
      </c>
      <c r="FM104">
        <v>0</v>
      </c>
      <c r="FN104">
        <v>0</v>
      </c>
      <c r="FO104">
        <v>0</v>
      </c>
      <c r="FP104">
        <v>270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113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1239</v>
      </c>
      <c r="GI104">
        <v>0</v>
      </c>
      <c r="GJ104">
        <v>0</v>
      </c>
      <c r="GK104">
        <v>0</v>
      </c>
      <c r="GL104">
        <v>0</v>
      </c>
      <c r="GM104">
        <v>0</v>
      </c>
      <c r="GO104">
        <f t="shared" si="3"/>
        <v>83347.475000000006</v>
      </c>
      <c r="GP104">
        <f t="shared" si="4"/>
        <v>85682.475000000006</v>
      </c>
      <c r="GQ104" s="72">
        <f t="shared" si="5"/>
        <v>0</v>
      </c>
    </row>
    <row r="105" spans="1:199">
      <c r="A105" s="54">
        <v>99</v>
      </c>
      <c r="B105" s="55" t="s">
        <v>541</v>
      </c>
      <c r="C105" s="56" t="s">
        <v>85</v>
      </c>
      <c r="D105">
        <v>99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19816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 s="62">
        <v>0</v>
      </c>
      <c r="CK105" s="62">
        <v>0</v>
      </c>
      <c r="CL105" s="62">
        <v>0</v>
      </c>
      <c r="CM105" s="62">
        <v>0</v>
      </c>
      <c r="CN105" s="62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O105">
        <f t="shared" si="3"/>
        <v>19816</v>
      </c>
      <c r="GP105">
        <f t="shared" si="4"/>
        <v>19816</v>
      </c>
      <c r="GQ105" s="72">
        <f t="shared" si="5"/>
        <v>0</v>
      </c>
    </row>
    <row r="106" spans="1:199">
      <c r="A106" s="54">
        <v>100</v>
      </c>
      <c r="B106" s="55" t="s">
        <v>542</v>
      </c>
      <c r="C106" s="56" t="s">
        <v>87</v>
      </c>
      <c r="D106">
        <v>100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1177</v>
      </c>
      <c r="CH106">
        <v>0</v>
      </c>
      <c r="CI106">
        <v>0</v>
      </c>
      <c r="CJ106" s="62">
        <v>0</v>
      </c>
      <c r="CK106" s="62">
        <v>0</v>
      </c>
      <c r="CL106" s="62">
        <v>0</v>
      </c>
      <c r="CM106" s="62">
        <v>0</v>
      </c>
      <c r="CN106" s="62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4.0000000000000001E-3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208.96600000000001</v>
      </c>
      <c r="EW106">
        <v>0</v>
      </c>
      <c r="EX106">
        <v>0</v>
      </c>
      <c r="EY106">
        <v>313.03300000000002</v>
      </c>
      <c r="EZ106">
        <v>0</v>
      </c>
      <c r="FA106">
        <v>0</v>
      </c>
      <c r="FB106">
        <v>0</v>
      </c>
      <c r="FC106">
        <v>0</v>
      </c>
      <c r="FD106">
        <v>67.001000000000005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O106">
        <f t="shared" si="3"/>
        <v>1766.0039999999997</v>
      </c>
      <c r="GP106">
        <f t="shared" si="4"/>
        <v>1766.0039999999997</v>
      </c>
      <c r="GQ106" s="72">
        <f t="shared" si="5"/>
        <v>0</v>
      </c>
    </row>
    <row r="107" spans="1:199">
      <c r="A107" s="54">
        <v>101</v>
      </c>
      <c r="B107" s="55" t="s">
        <v>543</v>
      </c>
      <c r="C107" s="56" t="s">
        <v>544</v>
      </c>
      <c r="D107">
        <v>101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717.00599999999997</v>
      </c>
      <c r="AY107">
        <v>0</v>
      </c>
      <c r="AZ107">
        <v>1127</v>
      </c>
      <c r="BA107">
        <v>0</v>
      </c>
      <c r="BB107">
        <v>1449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 s="62">
        <v>0</v>
      </c>
      <c r="CK107" s="62">
        <v>0</v>
      </c>
      <c r="CL107" s="62">
        <v>0</v>
      </c>
      <c r="CM107" s="62">
        <v>0</v>
      </c>
      <c r="CN107" s="62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7569.2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O107">
        <f t="shared" si="3"/>
        <v>10862.206</v>
      </c>
      <c r="GP107">
        <f t="shared" si="4"/>
        <v>10862.206</v>
      </c>
      <c r="GQ107" s="72">
        <f t="shared" si="5"/>
        <v>0</v>
      </c>
    </row>
    <row r="108" spans="1:199">
      <c r="A108" s="54">
        <v>102</v>
      </c>
      <c r="B108" s="55" t="s">
        <v>545</v>
      </c>
      <c r="C108" s="56" t="s">
        <v>546</v>
      </c>
      <c r="D108">
        <v>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1342.136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 s="62">
        <v>0</v>
      </c>
      <c r="CK108" s="62">
        <v>0</v>
      </c>
      <c r="CL108" s="62">
        <v>0</v>
      </c>
      <c r="CM108" s="62">
        <v>0</v>
      </c>
      <c r="CN108" s="62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5083.8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0.32800000000000001</v>
      </c>
      <c r="FH108">
        <v>0</v>
      </c>
      <c r="FI108">
        <v>7284.5929999999998</v>
      </c>
      <c r="FJ108">
        <v>0</v>
      </c>
      <c r="FK108">
        <v>0</v>
      </c>
      <c r="FL108">
        <v>-4479.0309999999999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O108">
        <f t="shared" si="3"/>
        <v>9231.8260000000009</v>
      </c>
      <c r="GP108">
        <f t="shared" si="4"/>
        <v>6425.9360000000006</v>
      </c>
      <c r="GQ108" s="72">
        <f t="shared" si="5"/>
        <v>0</v>
      </c>
    </row>
    <row r="109" spans="1:199">
      <c r="A109" s="54">
        <v>103</v>
      </c>
      <c r="B109" s="55" t="s">
        <v>547</v>
      </c>
      <c r="C109" s="56" t="s">
        <v>91</v>
      </c>
      <c r="D109">
        <v>103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727.01499999999999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 s="62">
        <v>0</v>
      </c>
      <c r="CK109" s="62">
        <v>0</v>
      </c>
      <c r="CL109" s="62">
        <v>0</v>
      </c>
      <c r="CM109" s="62">
        <v>0</v>
      </c>
      <c r="CN109" s="62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805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O109">
        <f t="shared" si="3"/>
        <v>1532.0149999999999</v>
      </c>
      <c r="GP109">
        <f t="shared" si="4"/>
        <v>1532.0149999999999</v>
      </c>
      <c r="GQ109" s="72">
        <f t="shared" si="5"/>
        <v>0</v>
      </c>
    </row>
    <row r="110" spans="1:199">
      <c r="A110" s="54">
        <v>104</v>
      </c>
      <c r="B110" s="55" t="s">
        <v>548</v>
      </c>
      <c r="C110" s="56" t="s">
        <v>549</v>
      </c>
      <c r="D110">
        <v>104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33411.847999999998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317.99400000000003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42430.1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-15</v>
      </c>
      <c r="CD110">
        <v>-1668.6220000000001</v>
      </c>
      <c r="CE110">
        <v>-2</v>
      </c>
      <c r="CF110">
        <v>-326.23399999999998</v>
      </c>
      <c r="CG110">
        <v>0</v>
      </c>
      <c r="CH110">
        <v>-3713.1129999999998</v>
      </c>
      <c r="CI110">
        <v>-19003.36</v>
      </c>
      <c r="CJ110" s="62">
        <v>0</v>
      </c>
      <c r="CK110" s="62">
        <v>0</v>
      </c>
      <c r="CL110" s="62">
        <v>0</v>
      </c>
      <c r="CM110" s="62">
        <v>0</v>
      </c>
      <c r="CN110" s="62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345.173</v>
      </c>
      <c r="EJ110">
        <v>-1.0029999999999999</v>
      </c>
      <c r="EK110">
        <v>-16.225999999999999</v>
      </c>
      <c r="EL110">
        <v>0</v>
      </c>
      <c r="EM110">
        <v>-2.0550000000000002</v>
      </c>
      <c r="EN110">
        <v>0</v>
      </c>
      <c r="EO110">
        <v>-9.1039999999999992</v>
      </c>
      <c r="EP110">
        <v>0</v>
      </c>
      <c r="EQ110">
        <v>3698.9490000000001</v>
      </c>
      <c r="ER110">
        <v>-1.3660000000000001</v>
      </c>
      <c r="ES110">
        <v>-122.631</v>
      </c>
      <c r="ET110">
        <v>0</v>
      </c>
      <c r="EU110">
        <v>-12.116</v>
      </c>
      <c r="EV110">
        <v>0</v>
      </c>
      <c r="EW110">
        <v>-317.90800000000002</v>
      </c>
      <c r="EX110">
        <v>0</v>
      </c>
      <c r="EY110">
        <v>43.351999999999997</v>
      </c>
      <c r="EZ110">
        <v>0</v>
      </c>
      <c r="FA110">
        <v>-1.0329999999999999</v>
      </c>
      <c r="FB110">
        <v>0</v>
      </c>
      <c r="FC110">
        <v>-0.25800000000000001</v>
      </c>
      <c r="FD110">
        <v>0</v>
      </c>
      <c r="FE110">
        <v>-3.3889999999999998</v>
      </c>
      <c r="FF110">
        <v>0</v>
      </c>
      <c r="FG110">
        <v>-2052.0030000000002</v>
      </c>
      <c r="FH110">
        <v>-86.412999999999997</v>
      </c>
      <c r="FI110">
        <v>-28.507999999999999</v>
      </c>
      <c r="FJ110">
        <v>-1.04</v>
      </c>
      <c r="FK110">
        <v>-0.46700000000000003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O110">
        <f t="shared" si="3"/>
        <v>52863.566999999988</v>
      </c>
      <c r="GP110">
        <f t="shared" si="4"/>
        <v>55031.997999999985</v>
      </c>
      <c r="GQ110" s="72">
        <f t="shared" si="5"/>
        <v>0</v>
      </c>
    </row>
    <row r="111" spans="1:199" s="69" customFormat="1">
      <c r="A111" s="66">
        <v>105</v>
      </c>
      <c r="B111" s="67" t="s">
        <v>550</v>
      </c>
      <c r="C111" s="68" t="s">
        <v>551</v>
      </c>
      <c r="D111" s="69">
        <v>105</v>
      </c>
      <c r="E111" s="69">
        <v>0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  <c r="L111" s="69">
        <v>0</v>
      </c>
      <c r="M111" s="69">
        <v>11002</v>
      </c>
      <c r="N111" s="69">
        <v>0</v>
      </c>
      <c r="O111" s="69">
        <v>0</v>
      </c>
      <c r="P111" s="69">
        <v>0</v>
      </c>
      <c r="Q111" s="69">
        <v>0</v>
      </c>
      <c r="R111" s="69">
        <v>0</v>
      </c>
      <c r="S111" s="69">
        <v>0</v>
      </c>
      <c r="T111" s="69">
        <v>0</v>
      </c>
      <c r="U111" s="69">
        <v>0</v>
      </c>
      <c r="V111" s="69">
        <v>0</v>
      </c>
      <c r="W111" s="69">
        <v>0</v>
      </c>
      <c r="X111" s="69">
        <v>0</v>
      </c>
      <c r="Y111" s="69">
        <v>0</v>
      </c>
      <c r="Z111" s="69">
        <v>0</v>
      </c>
      <c r="AA111" s="69">
        <v>0</v>
      </c>
      <c r="AB111" s="69">
        <v>0</v>
      </c>
      <c r="AC111" s="69">
        <v>0</v>
      </c>
      <c r="AD111" s="69">
        <v>0</v>
      </c>
      <c r="AE111" s="69">
        <v>0</v>
      </c>
      <c r="AF111" s="69">
        <v>0</v>
      </c>
      <c r="AG111" s="69">
        <v>0</v>
      </c>
      <c r="AH111" s="69">
        <v>0</v>
      </c>
      <c r="AI111" s="69">
        <v>0</v>
      </c>
      <c r="AJ111" s="69">
        <v>0</v>
      </c>
      <c r="AK111" s="69">
        <v>0</v>
      </c>
      <c r="AL111" s="69">
        <v>0</v>
      </c>
      <c r="AM111" s="69">
        <v>0</v>
      </c>
      <c r="AN111" s="69">
        <v>0</v>
      </c>
      <c r="AO111" s="69">
        <v>0</v>
      </c>
      <c r="AP111" s="69">
        <v>0</v>
      </c>
      <c r="AQ111" s="69">
        <v>0</v>
      </c>
      <c r="AR111" s="69">
        <v>0</v>
      </c>
      <c r="AS111" s="69">
        <v>0</v>
      </c>
      <c r="AT111" s="69">
        <v>0</v>
      </c>
      <c r="AU111" s="69">
        <v>0</v>
      </c>
      <c r="AV111" s="69">
        <v>0</v>
      </c>
      <c r="AW111" s="69">
        <v>0</v>
      </c>
      <c r="AX111" s="69">
        <v>0</v>
      </c>
      <c r="AY111" s="69">
        <v>0</v>
      </c>
      <c r="AZ111" s="69">
        <v>0</v>
      </c>
      <c r="BA111" s="69">
        <v>0</v>
      </c>
      <c r="BB111" s="69">
        <v>0</v>
      </c>
      <c r="BC111" s="69">
        <v>0</v>
      </c>
      <c r="BD111" s="69">
        <v>0</v>
      </c>
      <c r="BE111" s="69">
        <v>0</v>
      </c>
      <c r="BF111" s="69">
        <v>0</v>
      </c>
      <c r="BG111" s="69">
        <v>0</v>
      </c>
      <c r="BH111" s="69">
        <v>0</v>
      </c>
      <c r="BI111" s="69">
        <v>0</v>
      </c>
      <c r="BJ111" s="69">
        <v>0</v>
      </c>
      <c r="BK111" s="69">
        <v>0</v>
      </c>
      <c r="BL111" s="69">
        <v>0</v>
      </c>
      <c r="BM111" s="69">
        <v>0</v>
      </c>
      <c r="BN111" s="69">
        <v>0</v>
      </c>
      <c r="BO111" s="69">
        <v>0</v>
      </c>
      <c r="BP111" s="69">
        <v>0</v>
      </c>
      <c r="BQ111" s="69">
        <v>0</v>
      </c>
      <c r="BR111" s="69">
        <v>0</v>
      </c>
      <c r="BS111" s="69">
        <v>0</v>
      </c>
      <c r="BT111" s="69">
        <v>0</v>
      </c>
      <c r="BU111" s="69">
        <v>0</v>
      </c>
      <c r="BV111" s="69">
        <v>0</v>
      </c>
      <c r="BW111" s="69">
        <v>0</v>
      </c>
      <c r="BX111" s="69">
        <v>0</v>
      </c>
      <c r="BY111" s="69">
        <v>0</v>
      </c>
      <c r="BZ111" s="69">
        <v>0</v>
      </c>
      <c r="CA111" s="69">
        <v>0</v>
      </c>
      <c r="CB111" s="69">
        <v>0</v>
      </c>
      <c r="CC111" s="69">
        <v>0</v>
      </c>
      <c r="CD111" s="69">
        <v>-2.3780000000000001</v>
      </c>
      <c r="CE111" s="69">
        <v>0</v>
      </c>
      <c r="CF111" s="69">
        <v>-22.765999999999998</v>
      </c>
      <c r="CG111" s="69">
        <v>0</v>
      </c>
      <c r="CH111" s="69">
        <v>-312.887</v>
      </c>
      <c r="CI111" s="69">
        <v>-3324.64</v>
      </c>
      <c r="CJ111" s="70">
        <v>0</v>
      </c>
      <c r="CK111" s="70">
        <v>53033.712</v>
      </c>
      <c r="CL111" s="70">
        <v>0</v>
      </c>
      <c r="CM111" s="70">
        <v>0</v>
      </c>
      <c r="CN111" s="70">
        <v>0</v>
      </c>
      <c r="CO111" s="69">
        <v>0</v>
      </c>
      <c r="CP111" s="69">
        <v>0</v>
      </c>
      <c r="CQ111" s="69">
        <v>0</v>
      </c>
      <c r="CR111" s="69">
        <v>0</v>
      </c>
      <c r="CS111" s="69">
        <v>0</v>
      </c>
      <c r="CT111" s="69">
        <v>0</v>
      </c>
      <c r="CU111" s="69">
        <v>0</v>
      </c>
      <c r="CV111" s="69">
        <v>0</v>
      </c>
      <c r="CW111" s="69">
        <v>0</v>
      </c>
      <c r="CX111" s="69">
        <v>0</v>
      </c>
      <c r="CY111" s="69">
        <v>0</v>
      </c>
      <c r="CZ111" s="69">
        <v>0</v>
      </c>
      <c r="DA111" s="69">
        <v>0</v>
      </c>
      <c r="DB111" s="69">
        <v>0</v>
      </c>
      <c r="DC111" s="69">
        <v>0</v>
      </c>
      <c r="DD111" s="69">
        <v>0</v>
      </c>
      <c r="DE111" s="69">
        <v>0</v>
      </c>
      <c r="DF111" s="69">
        <v>0</v>
      </c>
      <c r="DG111" s="69">
        <v>0</v>
      </c>
      <c r="DH111" s="69">
        <v>0</v>
      </c>
      <c r="DI111" s="69">
        <v>0</v>
      </c>
      <c r="DJ111" s="69">
        <v>0</v>
      </c>
      <c r="DK111" s="69">
        <v>0</v>
      </c>
      <c r="DL111" s="69">
        <v>0</v>
      </c>
      <c r="DM111" s="69">
        <v>-15</v>
      </c>
      <c r="DN111" s="69">
        <v>0</v>
      </c>
      <c r="DO111" s="69">
        <v>-154.999</v>
      </c>
      <c r="DP111" s="69">
        <v>0</v>
      </c>
      <c r="DQ111" s="69">
        <v>-1687.991</v>
      </c>
      <c r="DR111" s="69">
        <v>-3121.9830000000002</v>
      </c>
      <c r="DS111" s="69">
        <v>0</v>
      </c>
      <c r="DT111" s="69">
        <v>0</v>
      </c>
      <c r="DU111" s="69">
        <v>0</v>
      </c>
      <c r="DV111" s="69">
        <v>0</v>
      </c>
      <c r="DW111" s="69">
        <v>0</v>
      </c>
      <c r="DX111" s="69">
        <v>0</v>
      </c>
      <c r="DY111" s="69">
        <v>0</v>
      </c>
      <c r="DZ111" s="69">
        <v>0</v>
      </c>
      <c r="EA111" s="69">
        <v>0</v>
      </c>
      <c r="EB111" s="69">
        <v>0</v>
      </c>
      <c r="EC111" s="69">
        <v>0</v>
      </c>
      <c r="ED111" s="69">
        <v>0</v>
      </c>
      <c r="EE111" s="69">
        <v>0</v>
      </c>
      <c r="EF111" s="69">
        <v>0</v>
      </c>
      <c r="EG111" s="69">
        <v>0</v>
      </c>
      <c r="EH111" s="69">
        <v>0</v>
      </c>
      <c r="EI111" s="69">
        <v>303.82900000000001</v>
      </c>
      <c r="EJ111" s="69">
        <v>0</v>
      </c>
      <c r="EK111" s="69">
        <v>0.114</v>
      </c>
      <c r="EL111" s="69">
        <v>0</v>
      </c>
      <c r="EM111" s="69">
        <v>0.6</v>
      </c>
      <c r="EN111" s="69">
        <v>0</v>
      </c>
      <c r="EO111" s="69">
        <v>57.290999999999997</v>
      </c>
      <c r="EP111" s="69">
        <v>0</v>
      </c>
      <c r="EQ111" s="69">
        <v>2208.4450000000002</v>
      </c>
      <c r="ER111" s="69">
        <v>0</v>
      </c>
      <c r="ES111" s="69">
        <v>-0.54100000000000004</v>
      </c>
      <c r="ET111" s="69">
        <v>0</v>
      </c>
      <c r="EU111" s="69">
        <v>-3.9420000000000002</v>
      </c>
      <c r="EV111" s="69">
        <v>0</v>
      </c>
      <c r="EW111" s="69">
        <v>-106.705</v>
      </c>
      <c r="EX111" s="69">
        <v>0</v>
      </c>
      <c r="EY111" s="69">
        <v>8606.9689999999991</v>
      </c>
      <c r="EZ111" s="69">
        <v>0</v>
      </c>
      <c r="FA111" s="69">
        <v>-2.8119999999999998</v>
      </c>
      <c r="FB111" s="69">
        <v>0</v>
      </c>
      <c r="FC111" s="69">
        <v>-16.079000000000001</v>
      </c>
      <c r="FD111" s="69">
        <v>0</v>
      </c>
      <c r="FE111" s="69">
        <v>-416.93599999999998</v>
      </c>
      <c r="FF111" s="69">
        <v>0</v>
      </c>
      <c r="FG111" s="69">
        <v>-479.22699999999998</v>
      </c>
      <c r="FH111" s="69">
        <v>-4.0010000000000003</v>
      </c>
      <c r="FI111" s="69">
        <v>-1.32</v>
      </c>
      <c r="FJ111" s="69">
        <v>0</v>
      </c>
      <c r="FK111" s="69">
        <v>-2.1999999999999999E-2</v>
      </c>
      <c r="FL111" s="69">
        <v>0</v>
      </c>
      <c r="FM111" s="69">
        <v>0</v>
      </c>
      <c r="FN111" s="69">
        <v>772.68399999999997</v>
      </c>
      <c r="FO111" s="69">
        <v>0</v>
      </c>
      <c r="FP111" s="69">
        <v>-0.30399999999999999</v>
      </c>
      <c r="FQ111" s="69">
        <v>0</v>
      </c>
      <c r="FR111" s="69">
        <v>-2.5310000000000001</v>
      </c>
      <c r="FS111" s="69">
        <v>0</v>
      </c>
      <c r="FT111" s="69">
        <v>-25.85</v>
      </c>
      <c r="FU111" s="69">
        <v>0</v>
      </c>
      <c r="FV111" s="69">
        <v>0</v>
      </c>
      <c r="FW111" s="69">
        <v>631.18200000000002</v>
      </c>
      <c r="FX111" s="69">
        <v>0</v>
      </c>
      <c r="FY111" s="69">
        <v>-0.53200000000000003</v>
      </c>
      <c r="FZ111" s="69">
        <v>0</v>
      </c>
      <c r="GA111" s="69">
        <v>-4.2489999999999997</v>
      </c>
      <c r="GB111" s="69">
        <v>0</v>
      </c>
      <c r="GC111" s="69">
        <v>-37.401000000000003</v>
      </c>
      <c r="GD111" s="69">
        <v>0</v>
      </c>
      <c r="GE111" s="69">
        <v>0</v>
      </c>
      <c r="GF111" s="69">
        <v>3329.0279999999998</v>
      </c>
      <c r="GG111" s="69">
        <v>0</v>
      </c>
      <c r="GH111" s="69">
        <v>-1.143</v>
      </c>
      <c r="GI111" s="69">
        <v>0</v>
      </c>
      <c r="GJ111" s="69">
        <v>-11.974</v>
      </c>
      <c r="GK111" s="69">
        <v>0</v>
      </c>
      <c r="GL111" s="69">
        <v>-140.86600000000001</v>
      </c>
      <c r="GM111" s="69">
        <v>0</v>
      </c>
      <c r="GO111" s="69">
        <f t="shared" si="3"/>
        <v>70046.774999999965</v>
      </c>
      <c r="GP111">
        <f t="shared" si="4"/>
        <v>70531.344999999972</v>
      </c>
      <c r="GQ111" s="73">
        <f t="shared" si="5"/>
        <v>75.191692431216254</v>
      </c>
    </row>
    <row r="112" spans="1:199">
      <c r="A112" s="54">
        <v>106</v>
      </c>
      <c r="B112" s="55" t="s">
        <v>552</v>
      </c>
      <c r="C112" s="56" t="s">
        <v>97</v>
      </c>
      <c r="D112">
        <v>106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32388.73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107.051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8555</v>
      </c>
      <c r="BD112">
        <v>0</v>
      </c>
      <c r="BE112">
        <v>0</v>
      </c>
      <c r="BF112">
        <v>0</v>
      </c>
      <c r="BG112">
        <v>2485.9929999999999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-109</v>
      </c>
      <c r="CE112">
        <v>0</v>
      </c>
      <c r="CF112">
        <v>-35</v>
      </c>
      <c r="CG112">
        <v>0</v>
      </c>
      <c r="CH112">
        <v>-3415</v>
      </c>
      <c r="CI112">
        <v>-9863</v>
      </c>
      <c r="CJ112" s="62">
        <v>0</v>
      </c>
      <c r="CK112" s="62">
        <v>0</v>
      </c>
      <c r="CL112" s="62">
        <v>0</v>
      </c>
      <c r="CM112" s="62">
        <v>0</v>
      </c>
      <c r="CN112" s="6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-17.901</v>
      </c>
      <c r="EJ112">
        <v>0</v>
      </c>
      <c r="EK112">
        <v>5.19</v>
      </c>
      <c r="EL112">
        <v>0</v>
      </c>
      <c r="EM112">
        <v>4.9569999999999999</v>
      </c>
      <c r="EN112">
        <v>0</v>
      </c>
      <c r="EO112">
        <v>994.68499999999995</v>
      </c>
      <c r="EP112">
        <v>0</v>
      </c>
      <c r="EQ112">
        <v>878.06299999999999</v>
      </c>
      <c r="ER112">
        <v>0</v>
      </c>
      <c r="ES112">
        <v>-8.4209999999999994</v>
      </c>
      <c r="ET112">
        <v>0</v>
      </c>
      <c r="EU112">
        <v>-1.4670000000000001</v>
      </c>
      <c r="EV112">
        <v>0</v>
      </c>
      <c r="EW112">
        <v>-231.88499999999999</v>
      </c>
      <c r="EX112">
        <v>0</v>
      </c>
      <c r="EY112">
        <v>8439.4500000000007</v>
      </c>
      <c r="EZ112">
        <v>0</v>
      </c>
      <c r="FA112">
        <v>-190.86600000000001</v>
      </c>
      <c r="FB112">
        <v>0</v>
      </c>
      <c r="FC112">
        <v>-37.210999999999999</v>
      </c>
      <c r="FD112">
        <v>0</v>
      </c>
      <c r="FE112">
        <v>-1203.664</v>
      </c>
      <c r="FF112">
        <v>0</v>
      </c>
      <c r="FG112">
        <v>-2422.5929999999998</v>
      </c>
      <c r="FH112">
        <v>-24.277000000000001</v>
      </c>
      <c r="FI112">
        <v>-8.0090000000000003</v>
      </c>
      <c r="FJ112">
        <v>-3.165</v>
      </c>
      <c r="FK112">
        <v>-0.13100000000000001</v>
      </c>
      <c r="FL112">
        <v>-419.82499999999999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O112">
        <f t="shared" si="3"/>
        <v>35867.704000000005</v>
      </c>
      <c r="GP112">
        <f t="shared" si="4"/>
        <v>38745.704000000005</v>
      </c>
      <c r="GQ112" s="72">
        <f t="shared" si="5"/>
        <v>0</v>
      </c>
    </row>
    <row r="113" spans="1:199">
      <c r="A113" s="54">
        <v>107</v>
      </c>
      <c r="B113" s="55" t="s">
        <v>553</v>
      </c>
      <c r="C113" s="56" t="s">
        <v>554</v>
      </c>
      <c r="D113">
        <v>107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2666.2849999999999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 s="62">
        <v>0</v>
      </c>
      <c r="CK113" s="62">
        <v>0</v>
      </c>
      <c r="CL113" s="62">
        <v>0</v>
      </c>
      <c r="CM113" s="62">
        <v>0</v>
      </c>
      <c r="CN113" s="62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O113">
        <f t="shared" si="3"/>
        <v>2666.2849999999999</v>
      </c>
      <c r="GP113">
        <f t="shared" si="4"/>
        <v>2666.2849999999999</v>
      </c>
      <c r="GQ113" s="72">
        <f t="shared" si="5"/>
        <v>0</v>
      </c>
    </row>
    <row r="114" spans="1:199" s="71" customFormat="1">
      <c r="A114" s="54">
        <v>108</v>
      </c>
      <c r="B114" s="55" t="s">
        <v>555</v>
      </c>
      <c r="C114" s="56" t="s">
        <v>556</v>
      </c>
      <c r="D114" s="71">
        <v>108</v>
      </c>
      <c r="E114" s="71">
        <v>0</v>
      </c>
      <c r="F114" s="71">
        <v>0</v>
      </c>
      <c r="G114" s="71">
        <v>0</v>
      </c>
      <c r="H114" s="71">
        <v>0</v>
      </c>
      <c r="I114" s="71">
        <v>0</v>
      </c>
      <c r="J114" s="71">
        <v>0</v>
      </c>
      <c r="K114" s="71">
        <v>0</v>
      </c>
      <c r="L114" s="71">
        <v>0</v>
      </c>
      <c r="M114" s="71">
        <v>0</v>
      </c>
      <c r="N114" s="71">
        <v>0</v>
      </c>
      <c r="O114" s="71">
        <v>0</v>
      </c>
      <c r="P114" s="71">
        <v>0</v>
      </c>
      <c r="Q114" s="71">
        <v>0</v>
      </c>
      <c r="R114" s="71">
        <v>0</v>
      </c>
      <c r="S114" s="71">
        <v>0</v>
      </c>
      <c r="T114" s="71">
        <v>0</v>
      </c>
      <c r="U114" s="71">
        <v>0</v>
      </c>
      <c r="V114" s="71">
        <v>0</v>
      </c>
      <c r="W114" s="71">
        <v>0</v>
      </c>
      <c r="X114" s="71">
        <v>0</v>
      </c>
      <c r="Y114" s="71">
        <v>0</v>
      </c>
      <c r="Z114" s="71">
        <v>0</v>
      </c>
      <c r="AA114" s="71">
        <v>0</v>
      </c>
      <c r="AB114" s="71">
        <v>0</v>
      </c>
      <c r="AC114" s="71">
        <v>0</v>
      </c>
      <c r="AD114" s="71">
        <v>0</v>
      </c>
      <c r="AE114" s="71">
        <v>0</v>
      </c>
      <c r="AF114" s="71">
        <v>0</v>
      </c>
      <c r="AG114" s="71">
        <v>0</v>
      </c>
      <c r="AH114" s="71">
        <v>0</v>
      </c>
      <c r="AI114" s="71">
        <v>0</v>
      </c>
      <c r="AJ114" s="71">
        <v>0</v>
      </c>
      <c r="AK114" s="71">
        <v>0</v>
      </c>
      <c r="AL114" s="71">
        <v>0</v>
      </c>
      <c r="AM114" s="71">
        <v>0</v>
      </c>
      <c r="AN114" s="71">
        <v>0</v>
      </c>
      <c r="AO114" s="71">
        <v>0</v>
      </c>
      <c r="AP114" s="71">
        <v>0</v>
      </c>
      <c r="AQ114" s="71">
        <v>0</v>
      </c>
      <c r="AR114" s="71">
        <v>0</v>
      </c>
      <c r="AS114" s="71">
        <v>0</v>
      </c>
      <c r="AT114" s="71">
        <v>0</v>
      </c>
      <c r="AU114" s="71">
        <v>0</v>
      </c>
      <c r="AV114" s="71">
        <v>0</v>
      </c>
      <c r="AW114" s="71">
        <v>0</v>
      </c>
      <c r="AX114" s="71">
        <v>0</v>
      </c>
      <c r="AY114" s="71">
        <v>0</v>
      </c>
      <c r="AZ114" s="71">
        <v>0</v>
      </c>
      <c r="BA114" s="71">
        <v>0</v>
      </c>
      <c r="BB114" s="71">
        <v>0</v>
      </c>
      <c r="BC114" s="71">
        <v>0</v>
      </c>
      <c r="BD114" s="71">
        <v>41555</v>
      </c>
      <c r="BE114" s="71">
        <v>0</v>
      </c>
      <c r="BF114" s="71">
        <v>0</v>
      </c>
      <c r="BG114" s="71">
        <v>0</v>
      </c>
      <c r="BH114" s="71">
        <v>0</v>
      </c>
      <c r="BI114" s="71">
        <v>0</v>
      </c>
      <c r="BJ114" s="71">
        <v>0</v>
      </c>
      <c r="BK114" s="71">
        <v>1641.991</v>
      </c>
      <c r="BL114" s="71">
        <v>0</v>
      </c>
      <c r="BM114" s="71">
        <v>0</v>
      </c>
      <c r="BN114" s="71">
        <v>0</v>
      </c>
      <c r="BO114" s="71">
        <v>0</v>
      </c>
      <c r="BP114" s="71">
        <v>128247.015</v>
      </c>
      <c r="BQ114" s="71">
        <v>0</v>
      </c>
      <c r="BR114" s="71">
        <v>0</v>
      </c>
      <c r="BS114" s="71">
        <v>0</v>
      </c>
      <c r="BT114" s="71">
        <v>0</v>
      </c>
      <c r="BU114" s="71">
        <v>0</v>
      </c>
      <c r="BV114" s="71">
        <v>0</v>
      </c>
      <c r="BW114" s="71">
        <v>0</v>
      </c>
      <c r="BX114" s="71">
        <v>0</v>
      </c>
      <c r="BY114" s="71">
        <v>0</v>
      </c>
      <c r="BZ114" s="71">
        <v>0</v>
      </c>
      <c r="CA114" s="71">
        <v>0</v>
      </c>
      <c r="CB114" s="71">
        <v>0</v>
      </c>
      <c r="CC114" s="71">
        <v>0</v>
      </c>
      <c r="CD114" s="71">
        <v>0</v>
      </c>
      <c r="CE114" s="71">
        <v>0</v>
      </c>
      <c r="CF114" s="71">
        <v>0</v>
      </c>
      <c r="CG114" s="71">
        <v>0</v>
      </c>
      <c r="CH114" s="71">
        <v>0</v>
      </c>
      <c r="CI114" s="71">
        <v>0</v>
      </c>
      <c r="CJ114" s="61">
        <v>0</v>
      </c>
      <c r="CK114" s="61">
        <v>0</v>
      </c>
      <c r="CL114" s="61">
        <v>7915</v>
      </c>
      <c r="CM114" s="61">
        <v>0</v>
      </c>
      <c r="CN114" s="61">
        <v>0</v>
      </c>
      <c r="CO114" s="71">
        <v>0</v>
      </c>
      <c r="CP114" s="71">
        <v>0</v>
      </c>
      <c r="CQ114" s="71">
        <v>0</v>
      </c>
      <c r="CR114" s="71">
        <v>0</v>
      </c>
      <c r="CS114" s="71">
        <v>0</v>
      </c>
      <c r="CT114" s="71">
        <v>0</v>
      </c>
      <c r="CU114" s="71">
        <v>0</v>
      </c>
      <c r="CV114" s="71">
        <v>0</v>
      </c>
      <c r="CW114" s="71">
        <v>0</v>
      </c>
      <c r="CX114" s="71">
        <v>0</v>
      </c>
      <c r="CY114" s="71">
        <v>0</v>
      </c>
      <c r="CZ114" s="71">
        <v>0</v>
      </c>
      <c r="DA114" s="71">
        <v>0</v>
      </c>
      <c r="DB114" s="71">
        <v>0</v>
      </c>
      <c r="DC114" s="71">
        <v>0</v>
      </c>
      <c r="DD114" s="71">
        <v>0</v>
      </c>
      <c r="DE114" s="71">
        <v>0</v>
      </c>
      <c r="DF114" s="71">
        <v>0</v>
      </c>
      <c r="DG114" s="71">
        <v>0</v>
      </c>
      <c r="DH114" s="71">
        <v>0</v>
      </c>
      <c r="DI114" s="71">
        <v>0</v>
      </c>
      <c r="DJ114" s="71">
        <v>0</v>
      </c>
      <c r="DK114" s="71">
        <v>0</v>
      </c>
      <c r="DL114" s="71">
        <v>0</v>
      </c>
      <c r="DM114" s="71">
        <v>0</v>
      </c>
      <c r="DN114" s="71">
        <v>0</v>
      </c>
      <c r="DO114" s="71">
        <v>0</v>
      </c>
      <c r="DP114" s="71">
        <v>0</v>
      </c>
      <c r="DQ114" s="71">
        <v>0</v>
      </c>
      <c r="DR114" s="71">
        <v>0</v>
      </c>
      <c r="DS114" s="71">
        <v>0</v>
      </c>
      <c r="DT114" s="71">
        <v>0</v>
      </c>
      <c r="DU114" s="71">
        <v>0</v>
      </c>
      <c r="DV114" s="71">
        <v>0</v>
      </c>
      <c r="DW114" s="71">
        <v>0</v>
      </c>
      <c r="DX114" s="71">
        <v>0</v>
      </c>
      <c r="DY114" s="71">
        <v>0</v>
      </c>
      <c r="DZ114" s="71">
        <v>0</v>
      </c>
      <c r="EA114" s="71">
        <v>0</v>
      </c>
      <c r="EB114" s="71">
        <v>0</v>
      </c>
      <c r="EC114" s="71">
        <v>0</v>
      </c>
      <c r="ED114" s="71">
        <v>0</v>
      </c>
      <c r="EE114" s="71">
        <v>0</v>
      </c>
      <c r="EF114" s="71">
        <v>0</v>
      </c>
      <c r="EG114" s="71">
        <v>0</v>
      </c>
      <c r="EH114" s="71">
        <v>0</v>
      </c>
      <c r="EI114" s="71">
        <v>0</v>
      </c>
      <c r="EJ114" s="71">
        <v>0</v>
      </c>
      <c r="EK114" s="71">
        <v>0</v>
      </c>
      <c r="EL114" s="71">
        <v>0</v>
      </c>
      <c r="EM114" s="71">
        <v>0</v>
      </c>
      <c r="EN114" s="71">
        <v>0</v>
      </c>
      <c r="EO114" s="71">
        <v>0</v>
      </c>
      <c r="EP114" s="71">
        <v>0</v>
      </c>
      <c r="EQ114" s="71">
        <v>0</v>
      </c>
      <c r="ER114" s="71">
        <v>0</v>
      </c>
      <c r="ES114" s="71">
        <v>0</v>
      </c>
      <c r="ET114" s="71">
        <v>0</v>
      </c>
      <c r="EU114" s="71">
        <v>0</v>
      </c>
      <c r="EV114" s="71">
        <v>0</v>
      </c>
      <c r="EW114" s="71">
        <v>0</v>
      </c>
      <c r="EX114" s="71">
        <v>0</v>
      </c>
      <c r="EY114" s="71">
        <v>4625</v>
      </c>
      <c r="EZ114" s="71">
        <v>0</v>
      </c>
      <c r="FA114" s="71">
        <v>0</v>
      </c>
      <c r="FB114" s="71">
        <v>0</v>
      </c>
      <c r="FC114" s="71">
        <v>0</v>
      </c>
      <c r="FD114" s="71">
        <v>0</v>
      </c>
      <c r="FE114" s="71">
        <v>0</v>
      </c>
      <c r="FF114" s="71">
        <v>0</v>
      </c>
      <c r="FG114" s="71">
        <v>0</v>
      </c>
      <c r="FH114" s="71">
        <v>0</v>
      </c>
      <c r="FI114" s="71">
        <v>0</v>
      </c>
      <c r="FJ114" s="71">
        <v>0</v>
      </c>
      <c r="FK114" s="71">
        <v>0</v>
      </c>
      <c r="FL114" s="71">
        <v>0</v>
      </c>
      <c r="FM114" s="71">
        <v>0</v>
      </c>
      <c r="FN114" s="71">
        <v>0</v>
      </c>
      <c r="FO114" s="71">
        <v>0</v>
      </c>
      <c r="FP114" s="71">
        <v>0</v>
      </c>
      <c r="FQ114" s="71">
        <v>0</v>
      </c>
      <c r="FR114" s="71">
        <v>0</v>
      </c>
      <c r="FS114" s="71">
        <v>0</v>
      </c>
      <c r="FT114" s="71">
        <v>0</v>
      </c>
      <c r="FU114" s="71">
        <v>0</v>
      </c>
      <c r="FV114" s="71">
        <v>0</v>
      </c>
      <c r="FW114" s="71">
        <v>0</v>
      </c>
      <c r="FX114" s="71">
        <v>0</v>
      </c>
      <c r="FY114" s="71">
        <v>0</v>
      </c>
      <c r="FZ114" s="71">
        <v>0</v>
      </c>
      <c r="GA114" s="71">
        <v>0</v>
      </c>
      <c r="GB114" s="71">
        <v>0</v>
      </c>
      <c r="GC114" s="71">
        <v>0</v>
      </c>
      <c r="GD114" s="71">
        <v>0</v>
      </c>
      <c r="GE114" s="71">
        <v>0</v>
      </c>
      <c r="GF114" s="71">
        <v>0</v>
      </c>
      <c r="GG114" s="71">
        <v>0</v>
      </c>
      <c r="GH114" s="71">
        <v>0</v>
      </c>
      <c r="GI114" s="71">
        <v>0</v>
      </c>
      <c r="GJ114" s="71">
        <v>0</v>
      </c>
      <c r="GK114" s="71">
        <v>0</v>
      </c>
      <c r="GL114" s="71">
        <v>0</v>
      </c>
      <c r="GM114" s="71">
        <v>0</v>
      </c>
      <c r="GO114" s="71">
        <f t="shared" si="3"/>
        <v>183984.00599999999</v>
      </c>
      <c r="GP114">
        <f t="shared" si="4"/>
        <v>183984.00599999999</v>
      </c>
      <c r="GQ114" s="73">
        <f t="shared" si="5"/>
        <v>4.3020043818374081</v>
      </c>
    </row>
    <row r="115" spans="1:199">
      <c r="A115" s="54">
        <v>109</v>
      </c>
      <c r="B115" s="55" t="s">
        <v>557</v>
      </c>
      <c r="C115" s="56" t="s">
        <v>558</v>
      </c>
      <c r="D115">
        <v>109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2563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16437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 s="62">
        <v>0</v>
      </c>
      <c r="CK115" s="62">
        <v>0</v>
      </c>
      <c r="CL115" s="62">
        <v>0</v>
      </c>
      <c r="CM115" s="62">
        <v>0</v>
      </c>
      <c r="CN115" s="62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381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-46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O115">
        <f t="shared" si="3"/>
        <v>19335</v>
      </c>
      <c r="GP115">
        <f t="shared" si="4"/>
        <v>19381</v>
      </c>
      <c r="GQ115" s="72">
        <f t="shared" si="5"/>
        <v>0</v>
      </c>
    </row>
    <row r="116" spans="1:199">
      <c r="A116" s="54">
        <v>110</v>
      </c>
      <c r="B116" s="55" t="s">
        <v>559</v>
      </c>
      <c r="C116" s="56" t="s">
        <v>560</v>
      </c>
      <c r="D116">
        <v>110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95352</v>
      </c>
      <c r="BK116">
        <v>51294.705999999998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 s="62">
        <v>0</v>
      </c>
      <c r="CK116" s="62">
        <v>0</v>
      </c>
      <c r="CL116" s="62">
        <v>0</v>
      </c>
      <c r="CM116" s="62">
        <v>0</v>
      </c>
      <c r="CN116" s="62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11555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-702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O116">
        <f t="shared" si="3"/>
        <v>157499.70600000001</v>
      </c>
      <c r="GP116">
        <f t="shared" si="4"/>
        <v>158201.70600000001</v>
      </c>
      <c r="GQ116" s="72">
        <f t="shared" si="5"/>
        <v>0</v>
      </c>
    </row>
    <row r="117" spans="1:199">
      <c r="A117" s="54">
        <v>111</v>
      </c>
      <c r="B117" s="55" t="s">
        <v>561</v>
      </c>
      <c r="C117" s="56" t="s">
        <v>107</v>
      </c>
      <c r="D117">
        <v>111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121457.30499999999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 s="62">
        <v>0</v>
      </c>
      <c r="CK117" s="62">
        <v>0</v>
      </c>
      <c r="CL117" s="62">
        <v>0</v>
      </c>
      <c r="CM117" s="62">
        <v>0</v>
      </c>
      <c r="CN117" s="62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11780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O117">
        <f t="shared" si="3"/>
        <v>133237.30499999999</v>
      </c>
      <c r="GP117">
        <f t="shared" si="4"/>
        <v>133237.30499999999</v>
      </c>
      <c r="GQ117" s="72">
        <f t="shared" si="5"/>
        <v>0</v>
      </c>
    </row>
    <row r="118" spans="1:199">
      <c r="A118" s="54">
        <v>112</v>
      </c>
      <c r="B118" s="55" t="s">
        <v>562</v>
      </c>
      <c r="C118" s="56" t="s">
        <v>563</v>
      </c>
      <c r="D118">
        <v>112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64975</v>
      </c>
      <c r="BM118">
        <v>3835</v>
      </c>
      <c r="BN118">
        <v>88070</v>
      </c>
      <c r="BO118">
        <v>43069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 s="62">
        <v>0</v>
      </c>
      <c r="CK118" s="62">
        <v>0</v>
      </c>
      <c r="CL118" s="62">
        <v>0</v>
      </c>
      <c r="CM118" s="62">
        <v>0</v>
      </c>
      <c r="CN118" s="62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4075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-5.1999999999999998E-2</v>
      </c>
      <c r="FH118">
        <v>0</v>
      </c>
      <c r="FI118">
        <v>0</v>
      </c>
      <c r="FJ118">
        <v>0</v>
      </c>
      <c r="FK118">
        <v>153.64400000000001</v>
      </c>
      <c r="FL118">
        <v>-11053.592000000001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O118">
        <f t="shared" si="3"/>
        <v>193124</v>
      </c>
      <c r="GP118">
        <f t="shared" si="4"/>
        <v>204024</v>
      </c>
      <c r="GQ118" s="72">
        <f t="shared" si="5"/>
        <v>0</v>
      </c>
    </row>
    <row r="119" spans="1:199">
      <c r="A119" s="54">
        <v>113</v>
      </c>
      <c r="B119" s="55" t="s">
        <v>564</v>
      </c>
      <c r="C119" s="56" t="s">
        <v>565</v>
      </c>
      <c r="D119">
        <v>113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 s="62">
        <v>0</v>
      </c>
      <c r="CK119" s="62">
        <v>0</v>
      </c>
      <c r="CL119" s="62">
        <v>0</v>
      </c>
      <c r="CM119" s="62">
        <v>0</v>
      </c>
      <c r="CN119" s="62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O119">
        <f t="shared" si="3"/>
        <v>0</v>
      </c>
      <c r="GP119">
        <f t="shared" si="4"/>
        <v>0</v>
      </c>
    </row>
    <row r="120" spans="1:199">
      <c r="A120" s="54">
        <v>114</v>
      </c>
      <c r="B120" s="55" t="s">
        <v>566</v>
      </c>
      <c r="C120" s="56" t="s">
        <v>111</v>
      </c>
      <c r="D120">
        <v>114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100037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 s="62">
        <v>0</v>
      </c>
      <c r="CK120" s="62">
        <v>0</v>
      </c>
      <c r="CL120" s="62">
        <v>0</v>
      </c>
      <c r="CM120" s="62">
        <v>0</v>
      </c>
      <c r="CN120" s="62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O120">
        <f t="shared" si="3"/>
        <v>100037</v>
      </c>
      <c r="GP120">
        <f t="shared" si="4"/>
        <v>100037</v>
      </c>
      <c r="GQ120" s="72">
        <f t="shared" si="5"/>
        <v>0</v>
      </c>
    </row>
    <row r="121" spans="1:199">
      <c r="A121" s="54">
        <v>115</v>
      </c>
      <c r="B121" s="55" t="s">
        <v>567</v>
      </c>
      <c r="C121" s="56" t="s">
        <v>113</v>
      </c>
      <c r="D121">
        <v>115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227926</v>
      </c>
      <c r="AM121">
        <v>0</v>
      </c>
      <c r="AN121">
        <v>3908.6579999999999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1342.028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 s="62">
        <v>0</v>
      </c>
      <c r="CK121" s="62">
        <v>0</v>
      </c>
      <c r="CL121" s="62">
        <v>0</v>
      </c>
      <c r="CM121" s="62">
        <v>0</v>
      </c>
      <c r="CN121" s="62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2416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56050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700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O121">
        <f t="shared" si="3"/>
        <v>292342.68599999999</v>
      </c>
      <c r="GP121">
        <f t="shared" si="4"/>
        <v>292342.68599999999</v>
      </c>
      <c r="GQ121" s="72">
        <f t="shared" si="5"/>
        <v>0</v>
      </c>
    </row>
    <row r="122" spans="1:199">
      <c r="A122" s="54">
        <v>116</v>
      </c>
      <c r="B122" s="55" t="s">
        <v>568</v>
      </c>
      <c r="C122" s="56" t="s">
        <v>569</v>
      </c>
      <c r="D122">
        <v>116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49554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 s="62">
        <v>0</v>
      </c>
      <c r="CK122" s="62">
        <v>0</v>
      </c>
      <c r="CL122" s="62">
        <v>0</v>
      </c>
      <c r="CM122" s="62">
        <v>0</v>
      </c>
      <c r="CN122" s="6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3264.9569999999999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-1039.152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O122">
        <f t="shared" si="3"/>
        <v>51779.805</v>
      </c>
      <c r="GP122">
        <f t="shared" si="4"/>
        <v>52818.957000000002</v>
      </c>
      <c r="GQ122" s="72">
        <f t="shared" si="5"/>
        <v>0</v>
      </c>
    </row>
    <row r="123" spans="1:199">
      <c r="A123" s="54">
        <v>117</v>
      </c>
      <c r="B123" s="55" t="s">
        <v>570</v>
      </c>
      <c r="C123" s="56" t="s">
        <v>571</v>
      </c>
      <c r="D123">
        <v>117</v>
      </c>
      <c r="E123">
        <v>0</v>
      </c>
      <c r="F123">
        <v>0</v>
      </c>
      <c r="G123">
        <v>0</v>
      </c>
      <c r="H123">
        <v>2275.0549999999998</v>
      </c>
      <c r="I123">
        <v>0</v>
      </c>
      <c r="J123">
        <v>0</v>
      </c>
      <c r="K123">
        <v>5360.6859999999997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1092.857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852.81899999999996</v>
      </c>
      <c r="BD123">
        <v>12619.701999999999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307.99799999999999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951.98800000000006</v>
      </c>
      <c r="BX123">
        <v>0</v>
      </c>
      <c r="BY123">
        <v>677.01400000000001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 s="62">
        <v>0</v>
      </c>
      <c r="CK123" s="62">
        <v>0</v>
      </c>
      <c r="CL123" s="62">
        <v>0</v>
      </c>
      <c r="CM123" s="62">
        <v>0</v>
      </c>
      <c r="CN123" s="62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22.75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O123">
        <f t="shared" si="3"/>
        <v>24160.868999999999</v>
      </c>
      <c r="GP123">
        <f t="shared" si="4"/>
        <v>24160.868999999999</v>
      </c>
      <c r="GQ123" s="72">
        <f t="shared" si="5"/>
        <v>0</v>
      </c>
    </row>
    <row r="124" spans="1:199">
      <c r="A124" s="54">
        <v>118</v>
      </c>
      <c r="B124" s="55" t="s">
        <v>572</v>
      </c>
      <c r="C124" s="56" t="s">
        <v>573</v>
      </c>
      <c r="D124">
        <v>118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661.18100000000004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 s="62">
        <v>0</v>
      </c>
      <c r="CK124" s="62">
        <v>0</v>
      </c>
      <c r="CL124" s="62">
        <v>0</v>
      </c>
      <c r="CM124" s="62">
        <v>0</v>
      </c>
      <c r="CN124" s="62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2707.373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-179.84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O124">
        <f t="shared" si="3"/>
        <v>3188.7139999999999</v>
      </c>
      <c r="GP124">
        <f t="shared" si="4"/>
        <v>3368.5540000000001</v>
      </c>
      <c r="GQ124" s="72">
        <f t="shared" si="5"/>
        <v>0</v>
      </c>
    </row>
    <row r="125" spans="1:199">
      <c r="A125" s="54">
        <v>119</v>
      </c>
      <c r="B125" s="55" t="s">
        <v>574</v>
      </c>
      <c r="C125" s="56" t="s">
        <v>575</v>
      </c>
      <c r="D125">
        <v>119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 s="62">
        <v>0</v>
      </c>
      <c r="CK125" s="62">
        <v>0</v>
      </c>
      <c r="CL125" s="62">
        <v>0</v>
      </c>
      <c r="CM125" s="62">
        <v>0</v>
      </c>
      <c r="CN125" s="62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34629.919999999998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-12.007999999999999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O125">
        <f t="shared" si="3"/>
        <v>34617.911999999997</v>
      </c>
      <c r="GP125">
        <f t="shared" si="4"/>
        <v>34629.919999999998</v>
      </c>
      <c r="GQ125" s="72">
        <f t="shared" si="5"/>
        <v>0</v>
      </c>
    </row>
    <row r="126" spans="1:199">
      <c r="A126" s="54">
        <v>120</v>
      </c>
      <c r="B126" s="55" t="s">
        <v>576</v>
      </c>
      <c r="C126" s="56" t="s">
        <v>119</v>
      </c>
      <c r="D126">
        <v>120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65378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-101.077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 s="62">
        <v>0</v>
      </c>
      <c r="CK126" s="62">
        <v>0</v>
      </c>
      <c r="CL126" s="62">
        <v>0</v>
      </c>
      <c r="CM126" s="62">
        <v>0</v>
      </c>
      <c r="CN126" s="62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4181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-1108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O126">
        <f t="shared" si="3"/>
        <v>68349.92300000001</v>
      </c>
      <c r="GP126">
        <f t="shared" si="4"/>
        <v>69457.92300000001</v>
      </c>
      <c r="GQ126" s="72">
        <f t="shared" si="5"/>
        <v>0</v>
      </c>
    </row>
    <row r="127" spans="1:199">
      <c r="A127" s="54">
        <v>121</v>
      </c>
      <c r="B127" s="55" t="s">
        <v>577</v>
      </c>
      <c r="C127" s="56" t="s">
        <v>578</v>
      </c>
      <c r="D127">
        <v>121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8391.4509999999991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 s="62">
        <v>0</v>
      </c>
      <c r="CK127" s="62">
        <v>0</v>
      </c>
      <c r="CL127" s="62">
        <v>0</v>
      </c>
      <c r="CM127" s="62">
        <v>0</v>
      </c>
      <c r="CN127" s="62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422.64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-607.26499999999999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O127">
        <f t="shared" si="3"/>
        <v>8206.8259999999991</v>
      </c>
      <c r="GP127">
        <f t="shared" si="4"/>
        <v>8814.0909999999985</v>
      </c>
      <c r="GQ127" s="72">
        <f t="shared" si="5"/>
        <v>0</v>
      </c>
    </row>
    <row r="128" spans="1:199">
      <c r="A128" s="54">
        <v>122</v>
      </c>
      <c r="B128" s="55" t="s">
        <v>579</v>
      </c>
      <c r="C128" s="56" t="s">
        <v>580</v>
      </c>
      <c r="D128">
        <v>122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 s="62">
        <v>0</v>
      </c>
      <c r="CK128" s="62">
        <v>0</v>
      </c>
      <c r="CL128" s="62">
        <v>6882</v>
      </c>
      <c r="CM128" s="62">
        <v>2787.9209999999998</v>
      </c>
      <c r="CN128" s="62">
        <v>1834.9</v>
      </c>
      <c r="CO128">
        <v>777</v>
      </c>
      <c r="CP128">
        <v>371.904</v>
      </c>
      <c r="CQ128">
        <v>707</v>
      </c>
      <c r="CR128">
        <v>256</v>
      </c>
      <c r="CS128">
        <v>1985</v>
      </c>
      <c r="CT128">
        <v>4215.1059999999998</v>
      </c>
      <c r="CU128">
        <v>4183.085</v>
      </c>
      <c r="CV128">
        <v>1769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228.03200000000001</v>
      </c>
      <c r="DC128">
        <v>2963.0749999999998</v>
      </c>
      <c r="DD128">
        <v>547.96100000000001</v>
      </c>
      <c r="DE128">
        <v>1409.94</v>
      </c>
      <c r="DF128">
        <v>163</v>
      </c>
      <c r="DG128">
        <v>1391</v>
      </c>
      <c r="DH128">
        <v>488</v>
      </c>
      <c r="DI128">
        <v>2892.9209999999998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5803.1450000000004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-15.877000000000001</v>
      </c>
      <c r="FH128">
        <v>0</v>
      </c>
      <c r="FI128">
        <v>0</v>
      </c>
      <c r="FJ128">
        <v>0</v>
      </c>
      <c r="FK128">
        <v>0</v>
      </c>
      <c r="FL128">
        <v>-1990.0609999999999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O128">
        <f t="shared" si="3"/>
        <v>39650.052000000003</v>
      </c>
      <c r="GP128">
        <f t="shared" si="4"/>
        <v>41655.990000000005</v>
      </c>
      <c r="GQ128" s="72">
        <f t="shared" si="5"/>
        <v>27.618647402210343</v>
      </c>
    </row>
    <row r="129" spans="1:199">
      <c r="A129" s="54">
        <v>123</v>
      </c>
      <c r="B129" s="55" t="s">
        <v>581</v>
      </c>
      <c r="C129" s="56" t="s">
        <v>582</v>
      </c>
      <c r="D129">
        <v>123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2742.5859999999998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 s="62">
        <v>0</v>
      </c>
      <c r="CK129" s="62">
        <v>0</v>
      </c>
      <c r="CL129" s="62">
        <v>0</v>
      </c>
      <c r="CM129" s="62">
        <v>0</v>
      </c>
      <c r="CN129" s="62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3.706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-44.529000000000003</v>
      </c>
      <c r="FH129">
        <v>0</v>
      </c>
      <c r="FI129">
        <v>0</v>
      </c>
      <c r="FJ129">
        <v>0</v>
      </c>
      <c r="FK129">
        <v>0</v>
      </c>
      <c r="FL129">
        <v>-4.28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O129">
        <f t="shared" si="3"/>
        <v>2697.4829999999997</v>
      </c>
      <c r="GP129">
        <f t="shared" si="4"/>
        <v>2746.2919999999999</v>
      </c>
      <c r="GQ129" s="72">
        <f t="shared" si="5"/>
        <v>0</v>
      </c>
    </row>
    <row r="130" spans="1:199" s="69" customFormat="1">
      <c r="A130" s="66">
        <v>124</v>
      </c>
      <c r="B130" s="67" t="s">
        <v>583</v>
      </c>
      <c r="C130" s="68" t="s">
        <v>121</v>
      </c>
      <c r="D130" s="69">
        <v>124</v>
      </c>
      <c r="E130" s="69">
        <v>0</v>
      </c>
      <c r="F130" s="69">
        <v>0</v>
      </c>
      <c r="G130" s="69">
        <v>0</v>
      </c>
      <c r="H130" s="69">
        <v>0</v>
      </c>
      <c r="I130" s="69">
        <v>0</v>
      </c>
      <c r="J130" s="69">
        <v>0</v>
      </c>
      <c r="K130" s="69">
        <v>0</v>
      </c>
      <c r="L130" s="69">
        <v>0</v>
      </c>
      <c r="M130" s="69">
        <v>0</v>
      </c>
      <c r="N130" s="69">
        <v>0</v>
      </c>
      <c r="O130" s="69">
        <v>0</v>
      </c>
      <c r="P130" s="69">
        <v>0</v>
      </c>
      <c r="Q130" s="69">
        <v>0</v>
      </c>
      <c r="R130" s="69">
        <v>0</v>
      </c>
      <c r="S130" s="69">
        <v>0</v>
      </c>
      <c r="T130" s="69">
        <v>0</v>
      </c>
      <c r="U130" s="69">
        <v>0</v>
      </c>
      <c r="V130" s="69">
        <v>0</v>
      </c>
      <c r="W130" s="69">
        <v>0</v>
      </c>
      <c r="X130" s="69">
        <v>0</v>
      </c>
      <c r="Y130" s="69">
        <v>0</v>
      </c>
      <c r="Z130" s="69">
        <v>0</v>
      </c>
      <c r="AA130" s="69">
        <v>0</v>
      </c>
      <c r="AB130" s="69">
        <v>0</v>
      </c>
      <c r="AC130" s="69">
        <v>0</v>
      </c>
      <c r="AD130" s="69">
        <v>0</v>
      </c>
      <c r="AE130" s="69">
        <v>0</v>
      </c>
      <c r="AF130" s="69">
        <v>0</v>
      </c>
      <c r="AG130" s="69">
        <v>0</v>
      </c>
      <c r="AH130" s="69">
        <v>0</v>
      </c>
      <c r="AI130" s="69">
        <v>0</v>
      </c>
      <c r="AJ130" s="69">
        <v>0</v>
      </c>
      <c r="AK130" s="69">
        <v>0</v>
      </c>
      <c r="AL130" s="69">
        <v>0</v>
      </c>
      <c r="AM130" s="69">
        <v>0</v>
      </c>
      <c r="AN130" s="69">
        <v>0</v>
      </c>
      <c r="AO130" s="69">
        <v>0</v>
      </c>
      <c r="AP130" s="69">
        <v>0</v>
      </c>
      <c r="AQ130" s="69">
        <v>0</v>
      </c>
      <c r="AR130" s="69">
        <v>0</v>
      </c>
      <c r="AS130" s="69">
        <v>0</v>
      </c>
      <c r="AT130" s="69">
        <v>0</v>
      </c>
      <c r="AU130" s="69">
        <v>0</v>
      </c>
      <c r="AV130" s="69">
        <v>0</v>
      </c>
      <c r="AW130" s="69">
        <v>0</v>
      </c>
      <c r="AX130" s="69">
        <v>0</v>
      </c>
      <c r="AY130" s="69">
        <v>0</v>
      </c>
      <c r="AZ130" s="69">
        <v>0</v>
      </c>
      <c r="BA130" s="69">
        <v>0</v>
      </c>
      <c r="BB130" s="69">
        <v>0</v>
      </c>
      <c r="BC130" s="69">
        <v>0</v>
      </c>
      <c r="BD130" s="69">
        <v>0</v>
      </c>
      <c r="BE130" s="69">
        <v>0</v>
      </c>
      <c r="BF130" s="69">
        <v>0</v>
      </c>
      <c r="BG130" s="69">
        <v>0</v>
      </c>
      <c r="BH130" s="69">
        <v>0</v>
      </c>
      <c r="BI130" s="69">
        <v>0</v>
      </c>
      <c r="BJ130" s="69">
        <v>0</v>
      </c>
      <c r="BK130" s="69">
        <v>0</v>
      </c>
      <c r="BL130" s="69">
        <v>0</v>
      </c>
      <c r="BM130" s="69">
        <v>0</v>
      </c>
      <c r="BN130" s="69">
        <v>0</v>
      </c>
      <c r="BO130" s="69">
        <v>0</v>
      </c>
      <c r="BP130" s="69">
        <v>0</v>
      </c>
      <c r="BQ130" s="69">
        <v>0</v>
      </c>
      <c r="BR130" s="69">
        <v>0</v>
      </c>
      <c r="BS130" s="69">
        <v>0</v>
      </c>
      <c r="BT130" s="69">
        <v>0</v>
      </c>
      <c r="BU130" s="69">
        <v>0</v>
      </c>
      <c r="BV130" s="69">
        <v>0</v>
      </c>
      <c r="BW130" s="69">
        <v>0</v>
      </c>
      <c r="BX130" s="69">
        <v>0</v>
      </c>
      <c r="BY130" s="69">
        <v>0</v>
      </c>
      <c r="BZ130" s="69">
        <v>0</v>
      </c>
      <c r="CA130" s="69">
        <v>0</v>
      </c>
      <c r="CB130" s="69">
        <v>0</v>
      </c>
      <c r="CC130" s="69">
        <v>0</v>
      </c>
      <c r="CD130" s="69">
        <v>0</v>
      </c>
      <c r="CE130" s="69">
        <v>0</v>
      </c>
      <c r="CF130" s="69">
        <v>0</v>
      </c>
      <c r="CG130" s="69">
        <v>0</v>
      </c>
      <c r="CH130" s="69">
        <v>0</v>
      </c>
      <c r="CI130" s="69">
        <v>0</v>
      </c>
      <c r="CJ130" s="70">
        <v>17481</v>
      </c>
      <c r="CK130" s="70">
        <v>130073.295</v>
      </c>
      <c r="CL130" s="70">
        <v>0</v>
      </c>
      <c r="CM130" s="70">
        <v>0</v>
      </c>
      <c r="CN130" s="70">
        <v>0</v>
      </c>
      <c r="CO130" s="69">
        <v>0</v>
      </c>
      <c r="CP130" s="69">
        <v>0</v>
      </c>
      <c r="CQ130" s="69">
        <v>0</v>
      </c>
      <c r="CR130" s="69">
        <v>0</v>
      </c>
      <c r="CS130" s="69">
        <v>0</v>
      </c>
      <c r="CT130" s="69">
        <v>0</v>
      </c>
      <c r="CU130" s="69">
        <v>0</v>
      </c>
      <c r="CV130" s="69">
        <v>0</v>
      </c>
      <c r="CW130" s="69">
        <v>0</v>
      </c>
      <c r="CX130" s="69">
        <v>0</v>
      </c>
      <c r="CY130" s="69">
        <v>0</v>
      </c>
      <c r="CZ130" s="69">
        <v>0</v>
      </c>
      <c r="DA130" s="69">
        <v>0</v>
      </c>
      <c r="DB130" s="69">
        <v>0</v>
      </c>
      <c r="DC130" s="69">
        <v>0</v>
      </c>
      <c r="DD130" s="69">
        <v>0</v>
      </c>
      <c r="DE130" s="69">
        <v>0</v>
      </c>
      <c r="DF130" s="69">
        <v>0</v>
      </c>
      <c r="DG130" s="69">
        <v>0</v>
      </c>
      <c r="DH130" s="69">
        <v>0</v>
      </c>
      <c r="DI130" s="69">
        <v>0</v>
      </c>
      <c r="DJ130" s="69">
        <v>0</v>
      </c>
      <c r="DK130" s="69">
        <v>0</v>
      </c>
      <c r="DL130" s="69">
        <v>0</v>
      </c>
      <c r="DM130" s="69">
        <v>0</v>
      </c>
      <c r="DN130" s="69">
        <v>0</v>
      </c>
      <c r="DO130" s="69">
        <v>0</v>
      </c>
      <c r="DP130" s="69">
        <v>0</v>
      </c>
      <c r="DQ130" s="69">
        <v>0</v>
      </c>
      <c r="DR130" s="69">
        <v>0</v>
      </c>
      <c r="DS130" s="69">
        <v>0</v>
      </c>
      <c r="DT130" s="69">
        <v>0</v>
      </c>
      <c r="DU130" s="69">
        <v>0</v>
      </c>
      <c r="DV130" s="69">
        <v>0</v>
      </c>
      <c r="DW130" s="69">
        <v>0</v>
      </c>
      <c r="DX130" s="69">
        <v>0</v>
      </c>
      <c r="DY130" s="69">
        <v>0</v>
      </c>
      <c r="DZ130" s="69">
        <v>0</v>
      </c>
      <c r="EA130" s="69">
        <v>0</v>
      </c>
      <c r="EB130" s="69">
        <v>0</v>
      </c>
      <c r="EC130" s="69">
        <v>0</v>
      </c>
      <c r="ED130" s="69">
        <v>0</v>
      </c>
      <c r="EE130" s="69">
        <v>0</v>
      </c>
      <c r="EF130" s="69">
        <v>0</v>
      </c>
      <c r="EG130" s="69">
        <v>0</v>
      </c>
      <c r="EH130" s="69">
        <v>0</v>
      </c>
      <c r="EI130" s="69">
        <v>0</v>
      </c>
      <c r="EJ130" s="69">
        <v>0</v>
      </c>
      <c r="EK130" s="69">
        <v>0</v>
      </c>
      <c r="EL130" s="69">
        <v>0</v>
      </c>
      <c r="EM130" s="69">
        <v>0</v>
      </c>
      <c r="EN130" s="69">
        <v>0</v>
      </c>
      <c r="EO130" s="69">
        <v>0</v>
      </c>
      <c r="EP130" s="69">
        <v>0</v>
      </c>
      <c r="EQ130" s="69">
        <v>0</v>
      </c>
      <c r="ER130" s="69">
        <v>0</v>
      </c>
      <c r="ES130" s="69">
        <v>0</v>
      </c>
      <c r="ET130" s="69">
        <v>0</v>
      </c>
      <c r="EU130" s="69">
        <v>0</v>
      </c>
      <c r="EV130" s="69">
        <v>0</v>
      </c>
      <c r="EW130" s="69">
        <v>0</v>
      </c>
      <c r="EX130" s="69">
        <v>0</v>
      </c>
      <c r="EY130" s="69">
        <v>6119</v>
      </c>
      <c r="EZ130" s="69">
        <v>0</v>
      </c>
      <c r="FA130" s="69">
        <v>0</v>
      </c>
      <c r="FB130" s="69">
        <v>0</v>
      </c>
      <c r="FC130" s="69">
        <v>0</v>
      </c>
      <c r="FD130" s="69">
        <v>0</v>
      </c>
      <c r="FE130" s="69">
        <v>0</v>
      </c>
      <c r="FF130" s="69">
        <v>0</v>
      </c>
      <c r="FG130" s="69">
        <v>0</v>
      </c>
      <c r="FH130" s="69">
        <v>0</v>
      </c>
      <c r="FI130" s="69">
        <v>0</v>
      </c>
      <c r="FJ130" s="69">
        <v>0</v>
      </c>
      <c r="FK130" s="69">
        <v>0</v>
      </c>
      <c r="FL130" s="69">
        <v>-6230</v>
      </c>
      <c r="FM130" s="69">
        <v>0</v>
      </c>
      <c r="FN130" s="69">
        <v>3419</v>
      </c>
      <c r="FO130" s="69">
        <v>0</v>
      </c>
      <c r="FP130" s="69">
        <v>0</v>
      </c>
      <c r="FQ130" s="69">
        <v>0</v>
      </c>
      <c r="FR130" s="69">
        <v>0</v>
      </c>
      <c r="FS130" s="69">
        <v>0</v>
      </c>
      <c r="FT130" s="69">
        <v>0</v>
      </c>
      <c r="FU130" s="69">
        <v>0</v>
      </c>
      <c r="FV130" s="69">
        <v>0</v>
      </c>
      <c r="FW130" s="69">
        <v>5436</v>
      </c>
      <c r="FX130" s="69">
        <v>0</v>
      </c>
      <c r="FY130" s="69">
        <v>0</v>
      </c>
      <c r="FZ130" s="69">
        <v>0</v>
      </c>
      <c r="GA130" s="69">
        <v>0</v>
      </c>
      <c r="GB130" s="69">
        <v>0</v>
      </c>
      <c r="GC130" s="69">
        <v>0</v>
      </c>
      <c r="GD130" s="69">
        <v>0</v>
      </c>
      <c r="GE130" s="69">
        <v>0</v>
      </c>
      <c r="GF130" s="69">
        <v>5663.076</v>
      </c>
      <c r="GG130" s="69">
        <v>0</v>
      </c>
      <c r="GH130" s="69">
        <v>0</v>
      </c>
      <c r="GI130" s="69">
        <v>0</v>
      </c>
      <c r="GJ130" s="69">
        <v>0</v>
      </c>
      <c r="GK130" s="69">
        <v>0</v>
      </c>
      <c r="GL130" s="69">
        <v>0</v>
      </c>
      <c r="GM130" s="69">
        <v>0</v>
      </c>
      <c r="GO130" s="69">
        <f t="shared" si="3"/>
        <v>161961.37099999998</v>
      </c>
      <c r="GP130">
        <f t="shared" si="4"/>
        <v>168191.37099999998</v>
      </c>
      <c r="GQ130" s="72">
        <f t="shared" si="5"/>
        <v>87.730003104618248</v>
      </c>
    </row>
    <row r="131" spans="1:199">
      <c r="A131" s="54">
        <v>125</v>
      </c>
      <c r="B131" s="55" t="s">
        <v>584</v>
      </c>
      <c r="C131" s="56" t="s">
        <v>585</v>
      </c>
      <c r="D131">
        <v>125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 s="62">
        <v>0</v>
      </c>
      <c r="CK131" s="62">
        <v>0</v>
      </c>
      <c r="CL131" s="62">
        <v>0</v>
      </c>
      <c r="CM131" s="62">
        <v>0</v>
      </c>
      <c r="CN131" s="62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1869.279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-9144.116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O131">
        <f t="shared" si="3"/>
        <v>-7274.8369999999995</v>
      </c>
      <c r="GP131">
        <f t="shared" si="4"/>
        <v>1869.2790000000005</v>
      </c>
      <c r="GQ131" s="72">
        <f t="shared" si="5"/>
        <v>0</v>
      </c>
    </row>
    <row r="132" spans="1:199">
      <c r="A132" s="54">
        <v>126</v>
      </c>
      <c r="B132" s="55" t="s">
        <v>586</v>
      </c>
      <c r="C132" s="56" t="s">
        <v>587</v>
      </c>
      <c r="D132">
        <v>126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8670.0869999999995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 s="62">
        <v>0</v>
      </c>
      <c r="CK132" s="62">
        <v>0</v>
      </c>
      <c r="CL132" s="62">
        <v>0</v>
      </c>
      <c r="CM132" s="62">
        <v>0</v>
      </c>
      <c r="CN132" s="6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729.89300000000003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-2873.8679999999999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O132">
        <f t="shared" si="3"/>
        <v>6526.1119999999992</v>
      </c>
      <c r="GP132">
        <f t="shared" si="4"/>
        <v>9399.98</v>
      </c>
      <c r="GQ132" s="72">
        <f t="shared" si="5"/>
        <v>0</v>
      </c>
    </row>
    <row r="133" spans="1:199">
      <c r="A133" s="54">
        <v>127</v>
      </c>
      <c r="B133" s="55" t="s">
        <v>588</v>
      </c>
      <c r="C133" s="56" t="s">
        <v>589</v>
      </c>
      <c r="D133">
        <v>127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1026.473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 s="62">
        <v>0</v>
      </c>
      <c r="CK133" s="62">
        <v>0</v>
      </c>
      <c r="CL133" s="62">
        <v>0</v>
      </c>
      <c r="CM133" s="62">
        <v>0</v>
      </c>
      <c r="CN133" s="62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164.33799999999999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919.89800000000002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-1068.905</v>
      </c>
      <c r="FH133">
        <v>-14.746</v>
      </c>
      <c r="FI133">
        <v>-4.8650000000000002</v>
      </c>
      <c r="FJ133">
        <v>-0.217</v>
      </c>
      <c r="FK133">
        <v>-0.08</v>
      </c>
      <c r="FL133">
        <v>-2035.1130000000001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O133">
        <f t="shared" si="3"/>
        <v>-1013.2170000000003</v>
      </c>
      <c r="GP133">
        <f t="shared" si="4"/>
        <v>2110.7089999999998</v>
      </c>
      <c r="GQ133" s="72">
        <f t="shared" si="5"/>
        <v>0</v>
      </c>
    </row>
    <row r="134" spans="1:199">
      <c r="A134" s="54">
        <v>128</v>
      </c>
      <c r="B134" s="55" t="s">
        <v>590</v>
      </c>
      <c r="C134" s="56" t="s">
        <v>591</v>
      </c>
      <c r="D134">
        <v>128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6529</v>
      </c>
      <c r="BE134">
        <v>0</v>
      </c>
      <c r="BF134">
        <v>10542.833000000001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 s="62">
        <v>0</v>
      </c>
      <c r="CK134" s="62">
        <v>0</v>
      </c>
      <c r="CL134" s="62">
        <v>0</v>
      </c>
      <c r="CM134" s="62">
        <v>0</v>
      </c>
      <c r="CN134" s="62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71.025000000000006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11.074999999999999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-101.19799999999999</v>
      </c>
      <c r="FH134">
        <v>-0.55100000000000005</v>
      </c>
      <c r="FI134">
        <v>-0.182</v>
      </c>
      <c r="FJ134">
        <v>0</v>
      </c>
      <c r="FK134">
        <v>-3.0000000000000001E-3</v>
      </c>
      <c r="FL134">
        <v>-1.145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O134">
        <f t="shared" si="3"/>
        <v>17050.853999999999</v>
      </c>
      <c r="GP134">
        <f t="shared" si="4"/>
        <v>17153.933000000001</v>
      </c>
      <c r="GQ134" s="72">
        <f t="shared" si="5"/>
        <v>0</v>
      </c>
    </row>
    <row r="135" spans="1:199">
      <c r="A135" s="54">
        <v>129</v>
      </c>
      <c r="B135" s="57" t="s">
        <v>592</v>
      </c>
      <c r="C135" s="56" t="s">
        <v>125</v>
      </c>
      <c r="D135">
        <v>129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 s="62">
        <v>0</v>
      </c>
      <c r="CK135" s="62">
        <v>0</v>
      </c>
      <c r="CL135" s="62">
        <v>0</v>
      </c>
      <c r="CM135" s="62">
        <v>0</v>
      </c>
      <c r="CN135" s="62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30339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O135">
        <f t="shared" si="3"/>
        <v>30339</v>
      </c>
      <c r="GP135">
        <f t="shared" si="4"/>
        <v>30339</v>
      </c>
      <c r="GQ135" s="72">
        <f t="shared" si="5"/>
        <v>0</v>
      </c>
    </row>
    <row r="136" spans="1:199">
      <c r="A136" s="54">
        <v>130</v>
      </c>
      <c r="B136" s="55" t="s">
        <v>593</v>
      </c>
      <c r="C136" s="56" t="s">
        <v>594</v>
      </c>
      <c r="D136">
        <v>130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 s="62">
        <v>0</v>
      </c>
      <c r="CK136" s="62">
        <v>0</v>
      </c>
      <c r="CL136" s="62">
        <v>0</v>
      </c>
      <c r="CM136" s="62">
        <v>0</v>
      </c>
      <c r="CN136" s="62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O136">
        <f t="shared" ref="GO136:GO199" si="6">SUM(E136:GM136)</f>
        <v>0</v>
      </c>
      <c r="GP136">
        <f t="shared" ref="GP136:GP199" si="7">GO136-SUM(FG136:FL136)</f>
        <v>0</v>
      </c>
    </row>
    <row r="137" spans="1:199">
      <c r="A137" s="54">
        <v>131</v>
      </c>
      <c r="B137" s="55" t="s">
        <v>595</v>
      </c>
      <c r="C137" s="56" t="s">
        <v>596</v>
      </c>
      <c r="D137">
        <v>131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 s="62">
        <v>0</v>
      </c>
      <c r="CK137" s="62">
        <v>0</v>
      </c>
      <c r="CL137" s="62">
        <v>0</v>
      </c>
      <c r="CM137" s="62">
        <v>0</v>
      </c>
      <c r="CN137" s="62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O137">
        <f t="shared" si="6"/>
        <v>0</v>
      </c>
      <c r="GP137">
        <f t="shared" si="7"/>
        <v>0</v>
      </c>
    </row>
    <row r="138" spans="1:199">
      <c r="A138" s="54">
        <v>132</v>
      </c>
      <c r="B138" s="55" t="s">
        <v>597</v>
      </c>
      <c r="C138" s="56" t="s">
        <v>598</v>
      </c>
      <c r="D138">
        <v>132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602.45899999999995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 s="62">
        <v>0</v>
      </c>
      <c r="CK138" s="62">
        <v>0</v>
      </c>
      <c r="CL138" s="62">
        <v>0</v>
      </c>
      <c r="CM138" s="62">
        <v>0</v>
      </c>
      <c r="CN138" s="62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58.055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-89.034000000000006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O138">
        <f t="shared" si="6"/>
        <v>571.4799999999999</v>
      </c>
      <c r="GP138">
        <f t="shared" si="7"/>
        <v>660.5139999999999</v>
      </c>
      <c r="GQ138" s="72">
        <f t="shared" ref="GQ138:GQ199" si="8">100*SUM(CJ138:CN138)/GP138</f>
        <v>0</v>
      </c>
    </row>
    <row r="139" spans="1:199">
      <c r="A139" s="54">
        <v>133</v>
      </c>
      <c r="B139" s="55" t="s">
        <v>599</v>
      </c>
      <c r="C139" s="56" t="s">
        <v>600</v>
      </c>
      <c r="D139">
        <v>133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1117.991</v>
      </c>
      <c r="BQ139">
        <v>475.048</v>
      </c>
      <c r="BR139">
        <v>0</v>
      </c>
      <c r="BS139">
        <v>0</v>
      </c>
      <c r="BT139">
        <v>0</v>
      </c>
      <c r="BU139">
        <v>0</v>
      </c>
      <c r="BV139">
        <v>3014.1509999999998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 s="62">
        <v>0</v>
      </c>
      <c r="CK139" s="62">
        <v>0</v>
      </c>
      <c r="CL139" s="62">
        <v>0</v>
      </c>
      <c r="CM139" s="62">
        <v>0</v>
      </c>
      <c r="CN139" s="62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31.081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-12.641999999999999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O139">
        <f t="shared" si="6"/>
        <v>4625.6289999999999</v>
      </c>
      <c r="GP139">
        <f t="shared" si="7"/>
        <v>4638.2709999999997</v>
      </c>
      <c r="GQ139" s="72">
        <f t="shared" si="8"/>
        <v>0</v>
      </c>
    </row>
    <row r="140" spans="1:199">
      <c r="A140" s="54">
        <v>134</v>
      </c>
      <c r="B140" s="55" t="s">
        <v>601</v>
      </c>
      <c r="C140" s="56" t="s">
        <v>602</v>
      </c>
      <c r="D140">
        <v>134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1712</v>
      </c>
      <c r="BD140">
        <v>0</v>
      </c>
      <c r="BE140">
        <v>0</v>
      </c>
      <c r="BF140">
        <v>7787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 s="62">
        <v>0</v>
      </c>
      <c r="CK140" s="62">
        <v>0</v>
      </c>
      <c r="CL140" s="62">
        <v>0</v>
      </c>
      <c r="CM140" s="62">
        <v>0</v>
      </c>
      <c r="CN140" s="62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1188.1010000000001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O140">
        <f t="shared" si="6"/>
        <v>10687.101000000001</v>
      </c>
      <c r="GP140">
        <f t="shared" si="7"/>
        <v>10687.101000000001</v>
      </c>
      <c r="GQ140" s="72">
        <f t="shared" si="8"/>
        <v>0</v>
      </c>
    </row>
    <row r="141" spans="1:199">
      <c r="A141" s="54">
        <v>135</v>
      </c>
      <c r="B141" s="55" t="s">
        <v>603</v>
      </c>
      <c r="C141" s="56" t="s">
        <v>604</v>
      </c>
      <c r="D141">
        <v>135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411.55799999999999</v>
      </c>
      <c r="BW141">
        <v>0</v>
      </c>
      <c r="BX141">
        <v>0</v>
      </c>
      <c r="BY141">
        <v>5502.326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 s="62">
        <v>0</v>
      </c>
      <c r="CK141" s="62">
        <v>0</v>
      </c>
      <c r="CL141" s="62">
        <v>0</v>
      </c>
      <c r="CM141" s="62">
        <v>0</v>
      </c>
      <c r="CN141" s="62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96.222999999999999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-9.3230000000000004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O141">
        <f t="shared" si="6"/>
        <v>6000.7839999999997</v>
      </c>
      <c r="GP141">
        <f t="shared" si="7"/>
        <v>6010.107</v>
      </c>
      <c r="GQ141" s="72">
        <f t="shared" si="8"/>
        <v>0</v>
      </c>
    </row>
    <row r="142" spans="1:199">
      <c r="A142" s="54">
        <v>136</v>
      </c>
      <c r="B142" s="55" t="s">
        <v>605</v>
      </c>
      <c r="C142" s="56" t="s">
        <v>606</v>
      </c>
      <c r="D142">
        <v>136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8126.5140000000001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 s="62">
        <v>0</v>
      </c>
      <c r="CK142" s="62">
        <v>0</v>
      </c>
      <c r="CL142" s="62">
        <v>0</v>
      </c>
      <c r="CM142" s="62">
        <v>0</v>
      </c>
      <c r="CN142" s="6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44.61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O142">
        <f t="shared" si="6"/>
        <v>8171.1239999999998</v>
      </c>
      <c r="GP142">
        <f t="shared" si="7"/>
        <v>8171.1239999999998</v>
      </c>
      <c r="GQ142" s="72">
        <f t="shared" si="8"/>
        <v>0</v>
      </c>
    </row>
    <row r="143" spans="1:199">
      <c r="A143" s="54">
        <v>137</v>
      </c>
      <c r="B143" s="55" t="s">
        <v>607</v>
      </c>
      <c r="C143" s="56" t="s">
        <v>608</v>
      </c>
      <c r="D143">
        <v>137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492.45699999999999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 s="62">
        <v>0</v>
      </c>
      <c r="CK143" s="62">
        <v>0</v>
      </c>
      <c r="CL143" s="62">
        <v>0</v>
      </c>
      <c r="CM143" s="62">
        <v>0</v>
      </c>
      <c r="CN143" s="62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151.93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O143">
        <f t="shared" si="6"/>
        <v>644.38699999999994</v>
      </c>
      <c r="GP143">
        <f t="shared" si="7"/>
        <v>644.38699999999994</v>
      </c>
      <c r="GQ143" s="72">
        <f t="shared" si="8"/>
        <v>0</v>
      </c>
    </row>
    <row r="144" spans="1:199">
      <c r="A144" s="54">
        <v>138</v>
      </c>
      <c r="B144" s="55" t="s">
        <v>609</v>
      </c>
      <c r="C144" s="56" t="s">
        <v>129</v>
      </c>
      <c r="D144">
        <v>138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10957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 s="62">
        <v>0</v>
      </c>
      <c r="CK144" s="62">
        <v>0</v>
      </c>
      <c r="CL144" s="62">
        <v>0</v>
      </c>
      <c r="CM144" s="62">
        <v>0</v>
      </c>
      <c r="CN144" s="62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5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O144">
        <f t="shared" si="6"/>
        <v>10962</v>
      </c>
      <c r="GP144">
        <f t="shared" si="7"/>
        <v>10962</v>
      </c>
      <c r="GQ144" s="72">
        <f t="shared" si="8"/>
        <v>0</v>
      </c>
    </row>
    <row r="145" spans="1:199">
      <c r="A145" s="54">
        <v>139</v>
      </c>
      <c r="B145" s="55" t="s">
        <v>610</v>
      </c>
      <c r="C145" s="56" t="s">
        <v>611</v>
      </c>
      <c r="D145">
        <v>139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3173.3739999999998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18075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6441.607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 s="62">
        <v>0</v>
      </c>
      <c r="CK145" s="62">
        <v>0</v>
      </c>
      <c r="CL145" s="62">
        <v>0</v>
      </c>
      <c r="CM145" s="62">
        <v>0</v>
      </c>
      <c r="CN145" s="62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O145">
        <f t="shared" si="6"/>
        <v>27689.981</v>
      </c>
      <c r="GP145">
        <f t="shared" si="7"/>
        <v>27689.981</v>
      </c>
      <c r="GQ145" s="72">
        <f t="shared" si="8"/>
        <v>0</v>
      </c>
    </row>
    <row r="146" spans="1:199">
      <c r="A146" s="54">
        <v>140</v>
      </c>
      <c r="B146" s="55" t="s">
        <v>612</v>
      </c>
      <c r="C146" s="56" t="s">
        <v>613</v>
      </c>
      <c r="D146">
        <v>140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228.00200000000001</v>
      </c>
      <c r="AY146">
        <v>0</v>
      </c>
      <c r="AZ146">
        <v>0</v>
      </c>
      <c r="BA146">
        <v>0</v>
      </c>
      <c r="BB146">
        <v>0</v>
      </c>
      <c r="BC146">
        <v>339.39699999999999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76776</v>
      </c>
      <c r="BT146">
        <v>0</v>
      </c>
      <c r="BU146">
        <v>311.53800000000001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19337.8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 s="62">
        <v>0</v>
      </c>
      <c r="CK146" s="62">
        <v>0</v>
      </c>
      <c r="CL146" s="62">
        <v>0</v>
      </c>
      <c r="CM146" s="62">
        <v>0</v>
      </c>
      <c r="CN146" s="62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433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-217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O146">
        <f t="shared" si="6"/>
        <v>97208.737000000008</v>
      </c>
      <c r="GP146">
        <f t="shared" si="7"/>
        <v>97425.737000000008</v>
      </c>
      <c r="GQ146" s="72">
        <f t="shared" si="8"/>
        <v>0</v>
      </c>
    </row>
    <row r="147" spans="1:199">
      <c r="A147" s="54">
        <v>141</v>
      </c>
      <c r="B147" s="55" t="s">
        <v>614</v>
      </c>
      <c r="C147" s="56" t="s">
        <v>615</v>
      </c>
      <c r="D147">
        <v>141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3689.2289999999998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24035.462</v>
      </c>
      <c r="BV147">
        <v>0</v>
      </c>
      <c r="BW147">
        <v>126.998</v>
      </c>
      <c r="BX147">
        <v>0</v>
      </c>
      <c r="BY147">
        <v>0</v>
      </c>
      <c r="BZ147">
        <v>0</v>
      </c>
      <c r="CA147">
        <v>0</v>
      </c>
      <c r="CB147">
        <v>3515.38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 s="62">
        <v>0</v>
      </c>
      <c r="CK147" s="62">
        <v>0</v>
      </c>
      <c r="CL147" s="62">
        <v>0</v>
      </c>
      <c r="CM147" s="62">
        <v>0</v>
      </c>
      <c r="CN147" s="62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O147">
        <f t="shared" si="6"/>
        <v>31367.069</v>
      </c>
      <c r="GP147">
        <f t="shared" si="7"/>
        <v>31367.069</v>
      </c>
      <c r="GQ147" s="72">
        <f t="shared" si="8"/>
        <v>0</v>
      </c>
    </row>
    <row r="148" spans="1:199">
      <c r="A148" s="54">
        <v>142</v>
      </c>
      <c r="B148" s="55" t="s">
        <v>616</v>
      </c>
      <c r="C148" s="56" t="s">
        <v>617</v>
      </c>
      <c r="D148">
        <v>142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6751.21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219623.89</v>
      </c>
      <c r="AT148">
        <v>63573</v>
      </c>
      <c r="AU148">
        <v>34153.072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 s="62">
        <v>0</v>
      </c>
      <c r="CK148" s="62">
        <v>0</v>
      </c>
      <c r="CL148" s="62">
        <v>0</v>
      </c>
      <c r="CM148" s="62">
        <v>0</v>
      </c>
      <c r="CN148" s="62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0.71899999999999997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O148">
        <f t="shared" si="6"/>
        <v>324101.89099999995</v>
      </c>
      <c r="GP148">
        <f t="shared" si="7"/>
        <v>324101.89099999995</v>
      </c>
      <c r="GQ148" s="72">
        <f t="shared" si="8"/>
        <v>0</v>
      </c>
    </row>
    <row r="149" spans="1:199">
      <c r="A149" s="54">
        <v>143</v>
      </c>
      <c r="B149" s="55" t="s">
        <v>618</v>
      </c>
      <c r="C149" s="56" t="s">
        <v>619</v>
      </c>
      <c r="D149">
        <v>143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42801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39.835999999999999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 s="62">
        <v>0</v>
      </c>
      <c r="CK149" s="62">
        <v>0</v>
      </c>
      <c r="CL149" s="62">
        <v>0</v>
      </c>
      <c r="CM149" s="62">
        <v>0</v>
      </c>
      <c r="CN149" s="62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O149">
        <f t="shared" si="6"/>
        <v>42840.836000000003</v>
      </c>
      <c r="GP149">
        <f t="shared" si="7"/>
        <v>42840.836000000003</v>
      </c>
      <c r="GQ149" s="72">
        <f t="shared" si="8"/>
        <v>0</v>
      </c>
    </row>
    <row r="150" spans="1:199">
      <c r="A150" s="54">
        <v>144</v>
      </c>
      <c r="B150" s="55" t="s">
        <v>620</v>
      </c>
      <c r="C150" s="56" t="s">
        <v>621</v>
      </c>
      <c r="D150">
        <v>144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9620.11</v>
      </c>
      <c r="AT150">
        <v>0</v>
      </c>
      <c r="AU150">
        <v>65761.070999999996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5368.2960000000003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 s="62">
        <v>0</v>
      </c>
      <c r="CK150" s="62">
        <v>0</v>
      </c>
      <c r="CL150" s="62">
        <v>0</v>
      </c>
      <c r="CM150" s="62">
        <v>0</v>
      </c>
      <c r="CN150" s="62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0.28100000000000003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O150">
        <f t="shared" si="6"/>
        <v>80749.758000000002</v>
      </c>
      <c r="GP150">
        <f t="shared" si="7"/>
        <v>80749.758000000002</v>
      </c>
      <c r="GQ150" s="72">
        <f t="shared" si="8"/>
        <v>0</v>
      </c>
    </row>
    <row r="151" spans="1:199">
      <c r="A151" s="54">
        <v>145</v>
      </c>
      <c r="B151" s="55" t="s">
        <v>208</v>
      </c>
      <c r="C151" s="56" t="s">
        <v>622</v>
      </c>
      <c r="D151">
        <v>145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393892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3140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 s="62">
        <v>0</v>
      </c>
      <c r="CK151" s="62">
        <v>0</v>
      </c>
      <c r="CL151" s="62">
        <v>0</v>
      </c>
      <c r="CM151" s="62">
        <v>0</v>
      </c>
      <c r="CN151" s="62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225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-211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O151">
        <f t="shared" si="6"/>
        <v>397046</v>
      </c>
      <c r="GP151">
        <f t="shared" si="7"/>
        <v>397257</v>
      </c>
      <c r="GQ151" s="72">
        <f t="shared" si="8"/>
        <v>0</v>
      </c>
    </row>
    <row r="152" spans="1:199">
      <c r="A152" s="54">
        <v>146</v>
      </c>
      <c r="B152" s="55" t="s">
        <v>623</v>
      </c>
      <c r="C152" s="56" t="s">
        <v>624</v>
      </c>
      <c r="D152">
        <v>146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87908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20809.29</v>
      </c>
      <c r="BY152">
        <v>0</v>
      </c>
      <c r="BZ152">
        <v>0</v>
      </c>
      <c r="CA152">
        <v>0</v>
      </c>
      <c r="CB152">
        <v>5510.1109999999999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 s="62">
        <v>0</v>
      </c>
      <c r="CK152" s="62">
        <v>0</v>
      </c>
      <c r="CL152" s="62">
        <v>0</v>
      </c>
      <c r="CM152" s="62">
        <v>0</v>
      </c>
      <c r="CN152" s="6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O152">
        <f t="shared" si="6"/>
        <v>114227.40100000001</v>
      </c>
      <c r="GP152">
        <f t="shared" si="7"/>
        <v>114227.40100000001</v>
      </c>
      <c r="GQ152" s="72">
        <f t="shared" si="8"/>
        <v>0</v>
      </c>
    </row>
    <row r="153" spans="1:199">
      <c r="A153" s="54">
        <v>147</v>
      </c>
      <c r="B153" s="57" t="s">
        <v>625</v>
      </c>
      <c r="C153" s="56" t="s">
        <v>626</v>
      </c>
      <c r="D153">
        <v>147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20758.814999999999</v>
      </c>
      <c r="BY153">
        <v>0</v>
      </c>
      <c r="BZ153">
        <v>0</v>
      </c>
      <c r="CA153">
        <v>0</v>
      </c>
      <c r="CB153">
        <v>14342.776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 s="62">
        <v>0</v>
      </c>
      <c r="CK153" s="62">
        <v>0</v>
      </c>
      <c r="CL153" s="62">
        <v>0</v>
      </c>
      <c r="CM153" s="62">
        <v>0</v>
      </c>
      <c r="CN153" s="62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O153">
        <f t="shared" si="6"/>
        <v>35101.591</v>
      </c>
      <c r="GP153">
        <f t="shared" si="7"/>
        <v>35101.591</v>
      </c>
      <c r="GQ153" s="72">
        <f t="shared" si="8"/>
        <v>0</v>
      </c>
    </row>
    <row r="154" spans="1:199">
      <c r="A154" s="54">
        <v>148</v>
      </c>
      <c r="B154" s="57" t="s">
        <v>627</v>
      </c>
      <c r="C154" s="56" t="s">
        <v>628</v>
      </c>
      <c r="D154">
        <v>148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8129.2920000000004</v>
      </c>
      <c r="BY154">
        <v>0</v>
      </c>
      <c r="BZ154">
        <v>0</v>
      </c>
      <c r="CA154">
        <v>0</v>
      </c>
      <c r="CB154">
        <v>9710.2690000000002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 s="62">
        <v>0</v>
      </c>
      <c r="CK154" s="62">
        <v>0</v>
      </c>
      <c r="CL154" s="62">
        <v>0</v>
      </c>
      <c r="CM154" s="62">
        <v>0</v>
      </c>
      <c r="CN154" s="62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O154">
        <f t="shared" si="6"/>
        <v>17839.561000000002</v>
      </c>
      <c r="GP154">
        <f t="shared" si="7"/>
        <v>17839.561000000002</v>
      </c>
      <c r="GQ154" s="72">
        <f t="shared" si="8"/>
        <v>0</v>
      </c>
    </row>
    <row r="155" spans="1:199">
      <c r="A155" s="54">
        <v>149</v>
      </c>
      <c r="B155" s="55" t="s">
        <v>629</v>
      </c>
      <c r="C155" s="56" t="s">
        <v>630</v>
      </c>
      <c r="D155">
        <v>149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6049</v>
      </c>
      <c r="BU155">
        <v>0</v>
      </c>
      <c r="BV155">
        <v>0</v>
      </c>
      <c r="BW155">
        <v>0</v>
      </c>
      <c r="BX155">
        <v>18363</v>
      </c>
      <c r="BY155">
        <v>0</v>
      </c>
      <c r="BZ155">
        <v>0</v>
      </c>
      <c r="CA155">
        <v>0</v>
      </c>
      <c r="CB155">
        <v>3285.944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 s="62">
        <v>0</v>
      </c>
      <c r="CK155" s="62">
        <v>0</v>
      </c>
      <c r="CL155" s="62">
        <v>0</v>
      </c>
      <c r="CM155" s="62">
        <v>0</v>
      </c>
      <c r="CN155" s="62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O155">
        <f t="shared" si="6"/>
        <v>27697.944</v>
      </c>
      <c r="GP155">
        <f t="shared" si="7"/>
        <v>27697.944</v>
      </c>
      <c r="GQ155" s="72">
        <f t="shared" si="8"/>
        <v>0</v>
      </c>
    </row>
    <row r="156" spans="1:199">
      <c r="A156" s="54">
        <v>150</v>
      </c>
      <c r="B156" s="55" t="s">
        <v>631</v>
      </c>
      <c r="C156" s="56" t="s">
        <v>632</v>
      </c>
      <c r="D156">
        <v>150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5654.2280000000001</v>
      </c>
      <c r="BD156">
        <v>0</v>
      </c>
      <c r="BE156">
        <v>0</v>
      </c>
      <c r="BF156">
        <v>0</v>
      </c>
      <c r="BG156">
        <v>206.29499999999999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1435.059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 s="62">
        <v>0</v>
      </c>
      <c r="CK156" s="62">
        <v>0</v>
      </c>
      <c r="CL156" s="62">
        <v>0</v>
      </c>
      <c r="CM156" s="62">
        <v>0</v>
      </c>
      <c r="CN156" s="62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42.024999999999999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-28.265999999999998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O156">
        <f t="shared" si="6"/>
        <v>7309.3410000000003</v>
      </c>
      <c r="GP156">
        <f t="shared" si="7"/>
        <v>7337.607</v>
      </c>
      <c r="GQ156" s="72">
        <f t="shared" si="8"/>
        <v>0</v>
      </c>
    </row>
    <row r="157" spans="1:199">
      <c r="A157" s="54">
        <v>151</v>
      </c>
      <c r="B157" s="55" t="s">
        <v>633</v>
      </c>
      <c r="C157" s="56" t="s">
        <v>634</v>
      </c>
      <c r="D157">
        <v>151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6663.5410000000002</v>
      </c>
      <c r="BD157">
        <v>0</v>
      </c>
      <c r="BE157">
        <v>3655</v>
      </c>
      <c r="BF157">
        <v>0</v>
      </c>
      <c r="BG157">
        <v>373.34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 s="62">
        <v>0</v>
      </c>
      <c r="CK157" s="62">
        <v>0</v>
      </c>
      <c r="CL157" s="62">
        <v>0</v>
      </c>
      <c r="CM157" s="62">
        <v>0</v>
      </c>
      <c r="CN157" s="62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40.920999999999999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-27.475000000000001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O157">
        <f t="shared" si="6"/>
        <v>10705.327000000001</v>
      </c>
      <c r="GP157">
        <f t="shared" si="7"/>
        <v>10732.802000000001</v>
      </c>
      <c r="GQ157" s="72">
        <f t="shared" si="8"/>
        <v>0</v>
      </c>
    </row>
    <row r="158" spans="1:199">
      <c r="A158" s="54">
        <v>152</v>
      </c>
      <c r="B158" s="55" t="s">
        <v>635</v>
      </c>
      <c r="C158" s="56" t="s">
        <v>636</v>
      </c>
      <c r="D158">
        <v>152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5955.3140000000003</v>
      </c>
      <c r="BD158">
        <v>0</v>
      </c>
      <c r="BE158">
        <v>0</v>
      </c>
      <c r="BF158">
        <v>0</v>
      </c>
      <c r="BG158">
        <v>447.36200000000002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51.048999999999999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 s="62">
        <v>0</v>
      </c>
      <c r="CK158" s="62">
        <v>0</v>
      </c>
      <c r="CL158" s="62">
        <v>0</v>
      </c>
      <c r="CM158" s="62">
        <v>0</v>
      </c>
      <c r="CN158" s="62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58.475999999999999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-39.259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O158">
        <f t="shared" si="6"/>
        <v>6472.942</v>
      </c>
      <c r="GP158">
        <f t="shared" si="7"/>
        <v>6512.201</v>
      </c>
      <c r="GQ158" s="72">
        <f t="shared" si="8"/>
        <v>0</v>
      </c>
    </row>
    <row r="159" spans="1:199">
      <c r="A159" s="54">
        <v>153</v>
      </c>
      <c r="B159" s="55" t="s">
        <v>637</v>
      </c>
      <c r="C159" s="56" t="s">
        <v>638</v>
      </c>
      <c r="D159">
        <v>153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99.263000000000005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 s="62">
        <v>0</v>
      </c>
      <c r="CK159" s="62">
        <v>0</v>
      </c>
      <c r="CL159" s="62">
        <v>0</v>
      </c>
      <c r="CM159" s="62">
        <v>0</v>
      </c>
      <c r="CN159" s="62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0.57699999999999996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O159">
        <f t="shared" si="6"/>
        <v>99.84</v>
      </c>
      <c r="GP159">
        <f t="shared" si="7"/>
        <v>99.84</v>
      </c>
      <c r="GQ159" s="72">
        <f t="shared" si="8"/>
        <v>0</v>
      </c>
    </row>
    <row r="160" spans="1:199">
      <c r="A160" s="54">
        <v>154</v>
      </c>
      <c r="B160" s="55" t="s">
        <v>639</v>
      </c>
      <c r="C160" s="56" t="s">
        <v>640</v>
      </c>
      <c r="D160">
        <v>154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1998.653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5540.2439999999997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 s="62">
        <v>0</v>
      </c>
      <c r="CK160" s="62">
        <v>0</v>
      </c>
      <c r="CL160" s="62">
        <v>0</v>
      </c>
      <c r="CM160" s="62">
        <v>0</v>
      </c>
      <c r="CN160" s="62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O160">
        <f t="shared" si="6"/>
        <v>7538.8969999999999</v>
      </c>
      <c r="GP160">
        <f t="shared" si="7"/>
        <v>7538.8969999999999</v>
      </c>
      <c r="GQ160" s="72">
        <f t="shared" si="8"/>
        <v>0</v>
      </c>
    </row>
    <row r="161" spans="1:199">
      <c r="A161" s="54">
        <v>155</v>
      </c>
      <c r="B161" s="55" t="s">
        <v>641</v>
      </c>
      <c r="C161" s="56" t="s">
        <v>141</v>
      </c>
      <c r="D161">
        <v>155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42677</v>
      </c>
      <c r="BD161">
        <v>0</v>
      </c>
      <c r="BE161">
        <v>50235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1424.8969999999999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 s="62">
        <v>0</v>
      </c>
      <c r="CK161" s="62">
        <v>0</v>
      </c>
      <c r="CL161" s="62">
        <v>0</v>
      </c>
      <c r="CM161" s="62">
        <v>0</v>
      </c>
      <c r="CN161" s="62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O161">
        <f t="shared" si="6"/>
        <v>94336.896999999997</v>
      </c>
      <c r="GP161">
        <f t="shared" si="7"/>
        <v>94336.896999999997</v>
      </c>
      <c r="GQ161" s="72">
        <f t="shared" si="8"/>
        <v>0</v>
      </c>
    </row>
    <row r="162" spans="1:199">
      <c r="A162" s="54">
        <v>156</v>
      </c>
      <c r="B162" s="55" t="s">
        <v>642</v>
      </c>
      <c r="C162" s="56" t="s">
        <v>143</v>
      </c>
      <c r="D162">
        <v>156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928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4223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55248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552.99599999999998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1482.982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 s="62">
        <v>0</v>
      </c>
      <c r="CK162" s="62">
        <v>0</v>
      </c>
      <c r="CL162" s="62">
        <v>0</v>
      </c>
      <c r="CM162" s="62">
        <v>0</v>
      </c>
      <c r="CN162" s="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O162">
        <f t="shared" si="6"/>
        <v>62434.978000000003</v>
      </c>
      <c r="GP162">
        <f t="shared" si="7"/>
        <v>62434.978000000003</v>
      </c>
      <c r="GQ162" s="72">
        <f t="shared" si="8"/>
        <v>0</v>
      </c>
    </row>
    <row r="163" spans="1:199">
      <c r="A163" s="54">
        <v>157</v>
      </c>
      <c r="B163" s="58" t="s">
        <v>643</v>
      </c>
      <c r="C163" s="56" t="s">
        <v>145</v>
      </c>
      <c r="D163">
        <v>157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342246.011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 s="62">
        <v>0</v>
      </c>
      <c r="CK163" s="62">
        <v>0</v>
      </c>
      <c r="CL163" s="62">
        <v>0</v>
      </c>
      <c r="CM163" s="62">
        <v>0</v>
      </c>
      <c r="CN163" s="62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440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O163">
        <f t="shared" si="6"/>
        <v>342686.011</v>
      </c>
      <c r="GP163">
        <f t="shared" si="7"/>
        <v>342686.011</v>
      </c>
      <c r="GQ163" s="72">
        <f t="shared" si="8"/>
        <v>0</v>
      </c>
    </row>
    <row r="164" spans="1:199">
      <c r="A164" s="54">
        <v>158</v>
      </c>
      <c r="B164" s="55" t="s">
        <v>644</v>
      </c>
      <c r="C164" s="56" t="s">
        <v>645</v>
      </c>
      <c r="D164">
        <v>158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126472.993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 s="62">
        <v>0</v>
      </c>
      <c r="CK164" s="62">
        <v>0</v>
      </c>
      <c r="CL164" s="62">
        <v>0</v>
      </c>
      <c r="CM164" s="62">
        <v>0</v>
      </c>
      <c r="CN164" s="62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7.0250000000000004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O164">
        <f t="shared" si="6"/>
        <v>126480.018</v>
      </c>
      <c r="GP164">
        <f t="shared" si="7"/>
        <v>126480.018</v>
      </c>
      <c r="GQ164" s="72">
        <f t="shared" si="8"/>
        <v>0</v>
      </c>
    </row>
    <row r="165" spans="1:199">
      <c r="A165" s="54">
        <v>159</v>
      </c>
      <c r="B165" s="55" t="s">
        <v>646</v>
      </c>
      <c r="C165" s="56" t="s">
        <v>647</v>
      </c>
      <c r="D165">
        <v>159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57.073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36</v>
      </c>
      <c r="BD165">
        <v>2852.491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1107.164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 s="62">
        <v>0</v>
      </c>
      <c r="CK165" s="62">
        <v>0</v>
      </c>
      <c r="CL165" s="62">
        <v>0</v>
      </c>
      <c r="CM165" s="62">
        <v>0</v>
      </c>
      <c r="CN165" s="62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1.256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O165">
        <f t="shared" si="6"/>
        <v>4053.9839999999999</v>
      </c>
      <c r="GP165">
        <f t="shared" si="7"/>
        <v>4053.9839999999999</v>
      </c>
      <c r="GQ165" s="72">
        <f t="shared" si="8"/>
        <v>0</v>
      </c>
    </row>
    <row r="166" spans="1:199">
      <c r="A166" s="54">
        <v>160</v>
      </c>
      <c r="B166" s="55" t="s">
        <v>648</v>
      </c>
      <c r="C166" s="56" t="s">
        <v>649</v>
      </c>
      <c r="D166">
        <v>160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 s="62">
        <v>0</v>
      </c>
      <c r="CK166" s="62">
        <v>0</v>
      </c>
      <c r="CL166" s="62">
        <v>0</v>
      </c>
      <c r="CM166" s="62">
        <v>0</v>
      </c>
      <c r="CN166" s="62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6.8280000000000003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O166">
        <f t="shared" si="6"/>
        <v>6.8280000000000003</v>
      </c>
      <c r="GP166">
        <f t="shared" si="7"/>
        <v>6.8280000000000003</v>
      </c>
      <c r="GQ166" s="72">
        <f t="shared" si="8"/>
        <v>0</v>
      </c>
    </row>
    <row r="167" spans="1:199">
      <c r="A167" s="54">
        <v>161</v>
      </c>
      <c r="B167" s="55" t="s">
        <v>650</v>
      </c>
      <c r="C167" s="56" t="s">
        <v>651</v>
      </c>
      <c r="D167">
        <v>161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141.93899999999999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172.80699999999999</v>
      </c>
      <c r="BE167">
        <v>0</v>
      </c>
      <c r="BF167">
        <v>3932.058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3949.44</v>
      </c>
      <c r="BX167">
        <v>0</v>
      </c>
      <c r="BY167">
        <v>4384.4380000000001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 s="62">
        <v>0</v>
      </c>
      <c r="CK167" s="62">
        <v>0</v>
      </c>
      <c r="CL167" s="62">
        <v>0</v>
      </c>
      <c r="CM167" s="62">
        <v>0</v>
      </c>
      <c r="CN167" s="62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10.891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-1797.376</v>
      </c>
      <c r="FH167">
        <v>-27.266999999999999</v>
      </c>
      <c r="FI167">
        <v>-8.9960000000000004</v>
      </c>
      <c r="FJ167">
        <v>-3.214</v>
      </c>
      <c r="FK167">
        <v>-0.14699999999999999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O167">
        <f t="shared" si="6"/>
        <v>10754.573</v>
      </c>
      <c r="GP167">
        <f t="shared" si="7"/>
        <v>12591.573</v>
      </c>
      <c r="GQ167" s="72">
        <f t="shared" si="8"/>
        <v>0</v>
      </c>
    </row>
    <row r="168" spans="1:199">
      <c r="A168" s="54">
        <v>162</v>
      </c>
      <c r="B168" s="55" t="s">
        <v>652</v>
      </c>
      <c r="C168" s="56" t="s">
        <v>653</v>
      </c>
      <c r="D168">
        <v>162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36943.059000000001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 s="62">
        <v>0</v>
      </c>
      <c r="CK168" s="62">
        <v>0</v>
      </c>
      <c r="CL168" s="62">
        <v>0</v>
      </c>
      <c r="CM168" s="62">
        <v>0</v>
      </c>
      <c r="CN168" s="62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O168">
        <f t="shared" si="6"/>
        <v>36943.059000000001</v>
      </c>
      <c r="GP168">
        <f t="shared" si="7"/>
        <v>36943.059000000001</v>
      </c>
      <c r="GQ168" s="72">
        <f t="shared" si="8"/>
        <v>0</v>
      </c>
    </row>
    <row r="169" spans="1:199">
      <c r="A169" s="54">
        <v>163</v>
      </c>
      <c r="B169" s="55" t="s">
        <v>654</v>
      </c>
      <c r="C169" s="56" t="s">
        <v>655</v>
      </c>
      <c r="D169">
        <v>163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14206.703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 s="62">
        <v>0</v>
      </c>
      <c r="CK169" s="62">
        <v>0</v>
      </c>
      <c r="CL169" s="62">
        <v>0</v>
      </c>
      <c r="CM169" s="62">
        <v>0</v>
      </c>
      <c r="CN169" s="62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O169">
        <f t="shared" si="6"/>
        <v>14206.703</v>
      </c>
      <c r="GP169">
        <f t="shared" si="7"/>
        <v>14206.703</v>
      </c>
      <c r="GQ169" s="72">
        <f t="shared" si="8"/>
        <v>0</v>
      </c>
    </row>
    <row r="170" spans="1:199">
      <c r="A170" s="54">
        <v>164</v>
      </c>
      <c r="B170" s="55" t="s">
        <v>656</v>
      </c>
      <c r="C170" s="56" t="s">
        <v>657</v>
      </c>
      <c r="D170">
        <v>164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13103.415999999999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 s="62">
        <v>0</v>
      </c>
      <c r="CK170" s="62">
        <v>0</v>
      </c>
      <c r="CL170" s="62">
        <v>0</v>
      </c>
      <c r="CM170" s="62">
        <v>0</v>
      </c>
      <c r="CN170" s="62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O170">
        <f t="shared" si="6"/>
        <v>13103.415999999999</v>
      </c>
      <c r="GP170">
        <f t="shared" si="7"/>
        <v>13103.415999999999</v>
      </c>
      <c r="GQ170" s="72">
        <f t="shared" si="8"/>
        <v>0</v>
      </c>
    </row>
    <row r="171" spans="1:199">
      <c r="A171" s="54">
        <v>165</v>
      </c>
      <c r="B171" s="55" t="s">
        <v>658</v>
      </c>
      <c r="C171" s="56" t="s">
        <v>659</v>
      </c>
      <c r="D171">
        <v>165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6788</v>
      </c>
      <c r="AZ171">
        <v>0</v>
      </c>
      <c r="BA171">
        <v>0</v>
      </c>
      <c r="BB171">
        <v>0</v>
      </c>
      <c r="BC171">
        <v>0</v>
      </c>
      <c r="BD171">
        <v>6409</v>
      </c>
      <c r="BE171">
        <v>0</v>
      </c>
      <c r="BF171">
        <v>3212.1509999999998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23612.116999999998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 s="62">
        <v>0</v>
      </c>
      <c r="CK171" s="62">
        <v>0</v>
      </c>
      <c r="CL171" s="62">
        <v>0</v>
      </c>
      <c r="CM171" s="62">
        <v>0</v>
      </c>
      <c r="CN171" s="62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O171">
        <f t="shared" si="6"/>
        <v>40021.267999999996</v>
      </c>
      <c r="GP171">
        <f t="shared" si="7"/>
        <v>40021.267999999996</v>
      </c>
      <c r="GQ171" s="72">
        <f t="shared" si="8"/>
        <v>0</v>
      </c>
    </row>
    <row r="172" spans="1:199">
      <c r="A172" s="54">
        <v>166</v>
      </c>
      <c r="B172" s="55" t="s">
        <v>660</v>
      </c>
      <c r="C172" s="56" t="s">
        <v>661</v>
      </c>
      <c r="D172">
        <v>166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4906</v>
      </c>
      <c r="BY172">
        <v>0</v>
      </c>
      <c r="BZ172">
        <v>0</v>
      </c>
      <c r="CA172">
        <v>0</v>
      </c>
      <c r="CB172">
        <v>48651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 s="62">
        <v>0</v>
      </c>
      <c r="CK172" s="62">
        <v>0</v>
      </c>
      <c r="CL172" s="62">
        <v>0</v>
      </c>
      <c r="CM172" s="62">
        <v>0</v>
      </c>
      <c r="CN172" s="6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O172">
        <f t="shared" si="6"/>
        <v>53557</v>
      </c>
      <c r="GP172">
        <f t="shared" si="7"/>
        <v>53557</v>
      </c>
      <c r="GQ172" s="72">
        <f t="shared" si="8"/>
        <v>0</v>
      </c>
    </row>
    <row r="173" spans="1:199">
      <c r="A173" s="54">
        <v>167</v>
      </c>
      <c r="B173" s="55" t="s">
        <v>662</v>
      </c>
      <c r="C173" s="56" t="s">
        <v>663</v>
      </c>
      <c r="D173">
        <v>167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3953.4479999999999</v>
      </c>
      <c r="BY173">
        <v>0</v>
      </c>
      <c r="BZ173">
        <v>0</v>
      </c>
      <c r="CA173">
        <v>0</v>
      </c>
      <c r="CB173">
        <v>22558.796999999999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 s="62">
        <v>0</v>
      </c>
      <c r="CK173" s="62">
        <v>0</v>
      </c>
      <c r="CL173" s="62">
        <v>0</v>
      </c>
      <c r="CM173" s="62">
        <v>0</v>
      </c>
      <c r="CN173" s="62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O173">
        <f t="shared" si="6"/>
        <v>26512.244999999999</v>
      </c>
      <c r="GP173">
        <f t="shared" si="7"/>
        <v>26512.244999999999</v>
      </c>
      <c r="GQ173" s="72">
        <f t="shared" si="8"/>
        <v>0</v>
      </c>
    </row>
    <row r="174" spans="1:199">
      <c r="A174" s="54">
        <v>168</v>
      </c>
      <c r="B174" s="55" t="s">
        <v>664</v>
      </c>
      <c r="C174" s="56" t="s">
        <v>665</v>
      </c>
      <c r="D174">
        <v>168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14090.485000000001</v>
      </c>
      <c r="BW174">
        <v>0</v>
      </c>
      <c r="BX174">
        <v>8033.1549999999997</v>
      </c>
      <c r="BY174">
        <v>0</v>
      </c>
      <c r="BZ174">
        <v>0</v>
      </c>
      <c r="CA174">
        <v>0</v>
      </c>
      <c r="CB174">
        <v>3779.6390000000001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 s="62">
        <v>0</v>
      </c>
      <c r="CK174" s="62">
        <v>0</v>
      </c>
      <c r="CL174" s="62">
        <v>0</v>
      </c>
      <c r="CM174" s="62">
        <v>0</v>
      </c>
      <c r="CN174" s="62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108.001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O174">
        <f t="shared" si="6"/>
        <v>26011.279999999999</v>
      </c>
      <c r="GP174">
        <f t="shared" si="7"/>
        <v>26011.279999999999</v>
      </c>
      <c r="GQ174" s="72">
        <f t="shared" si="8"/>
        <v>0</v>
      </c>
    </row>
    <row r="175" spans="1:199">
      <c r="A175" s="54">
        <v>169</v>
      </c>
      <c r="B175" s="55" t="s">
        <v>666</v>
      </c>
      <c r="C175" s="56" t="s">
        <v>667</v>
      </c>
      <c r="D175">
        <v>169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13479.796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 s="62">
        <v>0</v>
      </c>
      <c r="CK175" s="62">
        <v>0</v>
      </c>
      <c r="CL175" s="62">
        <v>0</v>
      </c>
      <c r="CM175" s="62">
        <v>0</v>
      </c>
      <c r="CN175" s="62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O175">
        <f t="shared" si="6"/>
        <v>13479.796</v>
      </c>
      <c r="GP175">
        <f t="shared" si="7"/>
        <v>13479.796</v>
      </c>
      <c r="GQ175" s="72">
        <f t="shared" si="8"/>
        <v>0</v>
      </c>
    </row>
    <row r="176" spans="1:199">
      <c r="A176" s="54">
        <v>170</v>
      </c>
      <c r="B176" s="55" t="s">
        <v>668</v>
      </c>
      <c r="C176" s="56" t="s">
        <v>669</v>
      </c>
      <c r="D176">
        <v>170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229.999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8064.8149999999996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 s="62">
        <v>0</v>
      </c>
      <c r="CK176" s="62">
        <v>0</v>
      </c>
      <c r="CL176" s="62">
        <v>0</v>
      </c>
      <c r="CM176" s="62">
        <v>0</v>
      </c>
      <c r="CN176" s="62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255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O176">
        <f t="shared" si="6"/>
        <v>8549.8140000000003</v>
      </c>
      <c r="GP176">
        <f t="shared" si="7"/>
        <v>8549.8140000000003</v>
      </c>
      <c r="GQ176" s="72">
        <f t="shared" si="8"/>
        <v>0</v>
      </c>
    </row>
    <row r="177" spans="1:199">
      <c r="A177" s="54">
        <v>171</v>
      </c>
      <c r="B177" s="55" t="s">
        <v>670</v>
      </c>
      <c r="C177" s="56" t="s">
        <v>671</v>
      </c>
      <c r="D177">
        <v>171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 s="62">
        <v>0</v>
      </c>
      <c r="CK177" s="62">
        <v>0</v>
      </c>
      <c r="CL177" s="62">
        <v>0</v>
      </c>
      <c r="CM177" s="62">
        <v>0</v>
      </c>
      <c r="CN177" s="62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O177">
        <f t="shared" si="6"/>
        <v>0</v>
      </c>
      <c r="GP177">
        <f t="shared" si="7"/>
        <v>0</v>
      </c>
      <c r="GQ177" s="72" t="e">
        <f t="shared" si="8"/>
        <v>#DIV/0!</v>
      </c>
    </row>
    <row r="178" spans="1:199">
      <c r="A178" s="54">
        <v>172</v>
      </c>
      <c r="B178" s="55" t="s">
        <v>672</v>
      </c>
      <c r="C178" s="56" t="s">
        <v>671</v>
      </c>
      <c r="D178">
        <v>172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 s="62">
        <v>0</v>
      </c>
      <c r="CK178" s="62">
        <v>0</v>
      </c>
      <c r="CL178" s="62">
        <v>0</v>
      </c>
      <c r="CM178" s="62">
        <v>0</v>
      </c>
      <c r="CN178" s="62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O178">
        <f t="shared" si="6"/>
        <v>0</v>
      </c>
      <c r="GP178">
        <f t="shared" si="7"/>
        <v>0</v>
      </c>
      <c r="GQ178" s="72" t="e">
        <f t="shared" si="8"/>
        <v>#DIV/0!</v>
      </c>
    </row>
    <row r="179" spans="1:199">
      <c r="A179" s="54">
        <v>173</v>
      </c>
      <c r="B179" s="55" t="s">
        <v>673</v>
      </c>
      <c r="C179" s="56" t="s">
        <v>671</v>
      </c>
      <c r="D179">
        <v>173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 s="62">
        <v>0</v>
      </c>
      <c r="CK179" s="62">
        <v>0</v>
      </c>
      <c r="CL179" s="62">
        <v>0</v>
      </c>
      <c r="CM179" s="62">
        <v>0</v>
      </c>
      <c r="CN179" s="62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138088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O179">
        <f t="shared" si="6"/>
        <v>138088</v>
      </c>
      <c r="GP179">
        <f t="shared" si="7"/>
        <v>138088</v>
      </c>
      <c r="GQ179" s="72">
        <f t="shared" si="8"/>
        <v>0</v>
      </c>
    </row>
    <row r="180" spans="1:199">
      <c r="A180" s="54">
        <v>174</v>
      </c>
      <c r="B180" s="55" t="s">
        <v>674</v>
      </c>
      <c r="C180" s="56" t="s">
        <v>671</v>
      </c>
      <c r="D180">
        <v>174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 s="62">
        <v>0</v>
      </c>
      <c r="CK180" s="62">
        <v>0</v>
      </c>
      <c r="CL180" s="62">
        <v>0</v>
      </c>
      <c r="CM180" s="62">
        <v>0</v>
      </c>
      <c r="CN180" s="62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60682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O180">
        <f t="shared" si="6"/>
        <v>60682</v>
      </c>
      <c r="GP180">
        <f t="shared" si="7"/>
        <v>60682</v>
      </c>
      <c r="GQ180" s="72">
        <f t="shared" si="8"/>
        <v>0</v>
      </c>
    </row>
    <row r="181" spans="1:199">
      <c r="A181" s="54">
        <v>175</v>
      </c>
      <c r="B181" s="55" t="s">
        <v>675</v>
      </c>
      <c r="C181" s="56" t="s">
        <v>671</v>
      </c>
      <c r="D181">
        <v>175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 s="62">
        <v>0</v>
      </c>
      <c r="CK181" s="62">
        <v>0</v>
      </c>
      <c r="CL181" s="62">
        <v>0</v>
      </c>
      <c r="CM181" s="62">
        <v>0</v>
      </c>
      <c r="CN181" s="62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123069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O181">
        <f t="shared" si="6"/>
        <v>123069</v>
      </c>
      <c r="GP181">
        <f t="shared" si="7"/>
        <v>123069</v>
      </c>
      <c r="GQ181" s="72">
        <f t="shared" si="8"/>
        <v>0</v>
      </c>
    </row>
    <row r="182" spans="1:199">
      <c r="A182" s="54">
        <v>176</v>
      </c>
      <c r="B182" s="55" t="s">
        <v>676</v>
      </c>
      <c r="C182" s="56" t="s">
        <v>671</v>
      </c>
      <c r="D182">
        <v>176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 s="62">
        <v>0</v>
      </c>
      <c r="CK182" s="62">
        <v>0</v>
      </c>
      <c r="CL182" s="62">
        <v>0</v>
      </c>
      <c r="CM182" s="62">
        <v>0</v>
      </c>
      <c r="CN182" s="6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94875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O182">
        <f t="shared" si="6"/>
        <v>94875</v>
      </c>
      <c r="GP182">
        <f t="shared" si="7"/>
        <v>94875</v>
      </c>
      <c r="GQ182" s="72">
        <f t="shared" si="8"/>
        <v>0</v>
      </c>
    </row>
    <row r="183" spans="1:199">
      <c r="A183" s="54">
        <v>177</v>
      </c>
      <c r="B183" s="55" t="s">
        <v>677</v>
      </c>
      <c r="C183" s="56" t="s">
        <v>671</v>
      </c>
      <c r="D183">
        <v>177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 s="62">
        <v>0</v>
      </c>
      <c r="CK183" s="62">
        <v>0</v>
      </c>
      <c r="CL183" s="62">
        <v>0</v>
      </c>
      <c r="CM183" s="62">
        <v>0</v>
      </c>
      <c r="CN183" s="62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21457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O183">
        <f t="shared" si="6"/>
        <v>21457</v>
      </c>
      <c r="GP183">
        <f t="shared" si="7"/>
        <v>21457</v>
      </c>
      <c r="GQ183" s="72">
        <f t="shared" si="8"/>
        <v>0</v>
      </c>
    </row>
    <row r="184" spans="1:199">
      <c r="A184" s="54">
        <v>178</v>
      </c>
      <c r="B184" s="55" t="s">
        <v>678</v>
      </c>
      <c r="C184" s="56" t="s">
        <v>671</v>
      </c>
      <c r="D184">
        <v>178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 s="62">
        <v>0</v>
      </c>
      <c r="CK184" s="62">
        <v>0</v>
      </c>
      <c r="CL184" s="62">
        <v>0</v>
      </c>
      <c r="CM184" s="62">
        <v>0</v>
      </c>
      <c r="CN184" s="62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57838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O184">
        <f t="shared" si="6"/>
        <v>57838</v>
      </c>
      <c r="GP184">
        <f t="shared" si="7"/>
        <v>57838</v>
      </c>
      <c r="GQ184" s="72">
        <f t="shared" si="8"/>
        <v>0</v>
      </c>
    </row>
    <row r="185" spans="1:199">
      <c r="A185" s="54">
        <v>179</v>
      </c>
      <c r="B185" s="55" t="s">
        <v>679</v>
      </c>
      <c r="C185" s="56" t="s">
        <v>671</v>
      </c>
      <c r="D185">
        <v>179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 s="62">
        <v>0</v>
      </c>
      <c r="CK185" s="62">
        <v>0</v>
      </c>
      <c r="CL185" s="62">
        <v>0</v>
      </c>
      <c r="CM185" s="62">
        <v>0</v>
      </c>
      <c r="CN185" s="62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O185">
        <f t="shared" si="6"/>
        <v>0</v>
      </c>
      <c r="GP185">
        <f t="shared" si="7"/>
        <v>0</v>
      </c>
      <c r="GQ185" s="72" t="e">
        <f t="shared" si="8"/>
        <v>#DIV/0!</v>
      </c>
    </row>
    <row r="186" spans="1:199">
      <c r="A186" s="54">
        <v>180</v>
      </c>
      <c r="B186" s="55" t="s">
        <v>680</v>
      </c>
      <c r="C186" s="56" t="s">
        <v>671</v>
      </c>
      <c r="D186">
        <v>180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16327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2430.4340000000002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 s="62">
        <v>0</v>
      </c>
      <c r="CK186" s="62">
        <v>0</v>
      </c>
      <c r="CL186" s="62">
        <v>0</v>
      </c>
      <c r="CM186" s="62">
        <v>0</v>
      </c>
      <c r="CN186" s="62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O186">
        <f t="shared" si="6"/>
        <v>18757.434000000001</v>
      </c>
      <c r="GP186">
        <f t="shared" si="7"/>
        <v>18757.434000000001</v>
      </c>
      <c r="GQ186" s="72">
        <f t="shared" si="8"/>
        <v>0</v>
      </c>
    </row>
    <row r="187" spans="1:199">
      <c r="A187" s="54">
        <v>181</v>
      </c>
      <c r="B187" s="55" t="s">
        <v>681</v>
      </c>
      <c r="C187" s="56" t="s">
        <v>671</v>
      </c>
      <c r="D187">
        <v>181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 s="62">
        <v>0</v>
      </c>
      <c r="CK187" s="62">
        <v>0</v>
      </c>
      <c r="CL187" s="62">
        <v>0</v>
      </c>
      <c r="CM187" s="62">
        <v>0</v>
      </c>
      <c r="CN187" s="62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35251.07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O187">
        <f t="shared" si="6"/>
        <v>35251.07</v>
      </c>
      <c r="GP187">
        <f t="shared" si="7"/>
        <v>35251.07</v>
      </c>
      <c r="GQ187" s="72">
        <f t="shared" si="8"/>
        <v>0</v>
      </c>
    </row>
    <row r="188" spans="1:199">
      <c r="A188" s="54">
        <v>182</v>
      </c>
      <c r="B188" s="55" t="s">
        <v>682</v>
      </c>
      <c r="C188" s="56" t="s">
        <v>671</v>
      </c>
      <c r="D188">
        <v>182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 s="62">
        <v>0</v>
      </c>
      <c r="CK188" s="62">
        <v>0</v>
      </c>
      <c r="CL188" s="62">
        <v>0</v>
      </c>
      <c r="CM188" s="62">
        <v>0</v>
      </c>
      <c r="CN188" s="62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288015.22100000002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O188">
        <f t="shared" si="6"/>
        <v>288015.22100000002</v>
      </c>
      <c r="GP188">
        <f t="shared" si="7"/>
        <v>288015.22100000002</v>
      </c>
      <c r="GQ188" s="72">
        <f t="shared" si="8"/>
        <v>0</v>
      </c>
    </row>
    <row r="189" spans="1:199">
      <c r="A189" s="54">
        <v>183</v>
      </c>
      <c r="B189" s="55" t="s">
        <v>683</v>
      </c>
      <c r="C189" s="56" t="s">
        <v>671</v>
      </c>
      <c r="D189">
        <v>183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 s="62">
        <v>0</v>
      </c>
      <c r="CK189" s="62">
        <v>0</v>
      </c>
      <c r="CL189" s="62">
        <v>0</v>
      </c>
      <c r="CM189" s="62">
        <v>0</v>
      </c>
      <c r="CN189" s="62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156911.79500000001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O189">
        <f t="shared" si="6"/>
        <v>156911.79500000001</v>
      </c>
      <c r="GP189">
        <f t="shared" si="7"/>
        <v>156911.79500000001</v>
      </c>
      <c r="GQ189" s="72">
        <f t="shared" si="8"/>
        <v>0</v>
      </c>
    </row>
    <row r="190" spans="1:199">
      <c r="A190" s="54">
        <v>184</v>
      </c>
      <c r="B190" s="57" t="s">
        <v>684</v>
      </c>
      <c r="C190" s="56" t="s">
        <v>671</v>
      </c>
      <c r="D190">
        <v>184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3099.5659999999998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13666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 s="62">
        <v>0</v>
      </c>
      <c r="CK190" s="62">
        <v>0</v>
      </c>
      <c r="CL190" s="62">
        <v>0</v>
      </c>
      <c r="CM190" s="62">
        <v>0</v>
      </c>
      <c r="CN190" s="62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O190">
        <f t="shared" si="6"/>
        <v>16765.565999999999</v>
      </c>
      <c r="GP190">
        <f t="shared" si="7"/>
        <v>16765.565999999999</v>
      </c>
      <c r="GQ190" s="72">
        <f t="shared" si="8"/>
        <v>0</v>
      </c>
    </row>
    <row r="191" spans="1:199">
      <c r="A191" s="54">
        <v>185</v>
      </c>
      <c r="B191" s="55" t="s">
        <v>685</v>
      </c>
      <c r="C191" s="56" t="s">
        <v>671</v>
      </c>
      <c r="D191">
        <v>185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 s="62">
        <v>0</v>
      </c>
      <c r="CK191" s="62">
        <v>0</v>
      </c>
      <c r="CL191" s="62">
        <v>0</v>
      </c>
      <c r="CM191" s="62">
        <v>0</v>
      </c>
      <c r="CN191" s="62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27790.764999999999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O191">
        <f t="shared" si="6"/>
        <v>27790.764999999999</v>
      </c>
      <c r="GP191">
        <f t="shared" si="7"/>
        <v>27790.764999999999</v>
      </c>
      <c r="GQ191" s="72">
        <f t="shared" si="8"/>
        <v>0</v>
      </c>
    </row>
    <row r="192" spans="1:199">
      <c r="A192" s="54">
        <v>186</v>
      </c>
      <c r="B192" s="55" t="s">
        <v>686</v>
      </c>
      <c r="C192" s="56" t="s">
        <v>671</v>
      </c>
      <c r="D192">
        <v>186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 s="62">
        <v>0</v>
      </c>
      <c r="CK192" s="62">
        <v>0</v>
      </c>
      <c r="CL192" s="62">
        <v>0</v>
      </c>
      <c r="CM192" s="62">
        <v>0</v>
      </c>
      <c r="CN192" s="6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80830.157999999996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O192">
        <f t="shared" si="6"/>
        <v>80830.157999999996</v>
      </c>
      <c r="GP192">
        <f t="shared" si="7"/>
        <v>80830.157999999996</v>
      </c>
      <c r="GQ192" s="72">
        <f t="shared" si="8"/>
        <v>0</v>
      </c>
    </row>
    <row r="193" spans="1:199">
      <c r="A193" s="54">
        <v>187</v>
      </c>
      <c r="B193" s="55" t="s">
        <v>687</v>
      </c>
      <c r="C193" s="56" t="s">
        <v>671</v>
      </c>
      <c r="D193">
        <v>187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 s="62">
        <v>0</v>
      </c>
      <c r="CK193" s="62">
        <v>0</v>
      </c>
      <c r="CL193" s="62">
        <v>0</v>
      </c>
      <c r="CM193" s="62">
        <v>0</v>
      </c>
      <c r="CN193" s="62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90197.990999999995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O193">
        <f t="shared" si="6"/>
        <v>90197.990999999995</v>
      </c>
      <c r="GP193">
        <f t="shared" si="7"/>
        <v>90197.990999999995</v>
      </c>
      <c r="GQ193" s="72">
        <f t="shared" si="8"/>
        <v>0</v>
      </c>
    </row>
    <row r="194" spans="1:199">
      <c r="A194" s="54">
        <v>188</v>
      </c>
      <c r="B194" s="57" t="s">
        <v>688</v>
      </c>
      <c r="C194" s="56" t="s">
        <v>671</v>
      </c>
      <c r="D194">
        <v>188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 s="62">
        <v>0</v>
      </c>
      <c r="CK194" s="62">
        <v>0</v>
      </c>
      <c r="CL194" s="62">
        <v>0</v>
      </c>
      <c r="CM194" s="62">
        <v>0</v>
      </c>
      <c r="CN194" s="62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84680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O194">
        <f t="shared" si="6"/>
        <v>84680</v>
      </c>
      <c r="GP194">
        <f t="shared" si="7"/>
        <v>84680</v>
      </c>
      <c r="GQ194" s="72">
        <f t="shared" si="8"/>
        <v>0</v>
      </c>
    </row>
    <row r="195" spans="1:199">
      <c r="A195" s="54">
        <v>189</v>
      </c>
      <c r="B195" s="55" t="s">
        <v>689</v>
      </c>
      <c r="C195" s="56" t="s">
        <v>671</v>
      </c>
      <c r="D195">
        <v>189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 s="62">
        <v>0</v>
      </c>
      <c r="CK195" s="62">
        <v>0</v>
      </c>
      <c r="CL195" s="62">
        <v>0</v>
      </c>
      <c r="CM195" s="62">
        <v>0</v>
      </c>
      <c r="CN195" s="62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166939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O195">
        <f t="shared" si="6"/>
        <v>166939</v>
      </c>
      <c r="GP195">
        <f t="shared" si="7"/>
        <v>166939</v>
      </c>
      <c r="GQ195" s="72">
        <f t="shared" si="8"/>
        <v>0</v>
      </c>
    </row>
    <row r="196" spans="1:199">
      <c r="A196" s="54">
        <v>190</v>
      </c>
      <c r="B196" s="57" t="s">
        <v>690</v>
      </c>
      <c r="C196" s="56" t="s">
        <v>671</v>
      </c>
      <c r="D196">
        <v>190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768886</v>
      </c>
      <c r="AN196">
        <v>8837.3420000000006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 s="62">
        <v>0</v>
      </c>
      <c r="CK196" s="62">
        <v>0</v>
      </c>
      <c r="CL196" s="62">
        <v>0</v>
      </c>
      <c r="CM196" s="62">
        <v>0</v>
      </c>
      <c r="CN196" s="62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O196">
        <f t="shared" si="6"/>
        <v>777723.34199999995</v>
      </c>
      <c r="GP196">
        <f t="shared" si="7"/>
        <v>777723.34199999995</v>
      </c>
      <c r="GQ196" s="72">
        <f t="shared" si="8"/>
        <v>0</v>
      </c>
    </row>
    <row r="197" spans="1:199">
      <c r="A197" s="54">
        <v>191</v>
      </c>
      <c r="B197" s="57" t="s">
        <v>691</v>
      </c>
      <c r="C197" s="56" t="s">
        <v>671</v>
      </c>
      <c r="D197">
        <v>191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4585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128.005</v>
      </c>
      <c r="BW197">
        <v>0</v>
      </c>
      <c r="BX197">
        <v>0</v>
      </c>
      <c r="BY197">
        <v>0</v>
      </c>
      <c r="BZ197">
        <v>51031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 s="62">
        <v>0</v>
      </c>
      <c r="CK197" s="62">
        <v>1347.9929999999999</v>
      </c>
      <c r="CL197" s="62">
        <v>0</v>
      </c>
      <c r="CM197" s="62">
        <v>0</v>
      </c>
      <c r="CN197" s="62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-138143.23499999999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O197">
        <f t="shared" si="6"/>
        <v>-81051.236999999994</v>
      </c>
      <c r="GP197">
        <f t="shared" si="7"/>
        <v>57091.997999999992</v>
      </c>
      <c r="GQ197" s="72">
        <f t="shared" si="8"/>
        <v>2.361089202027927</v>
      </c>
    </row>
    <row r="198" spans="1:199">
      <c r="A198" s="54">
        <v>192</v>
      </c>
      <c r="B198" s="57" t="s">
        <v>692</v>
      </c>
      <c r="C198" s="56" t="s">
        <v>671</v>
      </c>
      <c r="D198">
        <v>192</v>
      </c>
      <c r="E198">
        <v>0</v>
      </c>
      <c r="F198">
        <v>-376.048</v>
      </c>
      <c r="G198">
        <v>-26.297000000000001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-724.34799999999996</v>
      </c>
      <c r="R198">
        <v>0</v>
      </c>
      <c r="S198">
        <v>0</v>
      </c>
      <c r="T198">
        <v>0</v>
      </c>
      <c r="U198">
        <v>0</v>
      </c>
      <c r="V198">
        <v>-538</v>
      </c>
      <c r="W198">
        <v>0</v>
      </c>
      <c r="X198">
        <v>0</v>
      </c>
      <c r="Y198">
        <v>0</v>
      </c>
      <c r="Z198">
        <v>23.111999999999998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-3.0000000000000001E-3</v>
      </c>
      <c r="CI198">
        <v>0</v>
      </c>
      <c r="CJ198" s="62">
        <v>0</v>
      </c>
      <c r="CK198" s="62">
        <v>0</v>
      </c>
      <c r="CL198" s="62">
        <v>0</v>
      </c>
      <c r="CM198" s="62">
        <v>0</v>
      </c>
      <c r="CN198" s="62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-55.189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-3524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815.73599999999999</v>
      </c>
      <c r="EJ198">
        <v>-74.617999999999995</v>
      </c>
      <c r="EK198">
        <v>-17.428000000000001</v>
      </c>
      <c r="EL198">
        <v>-7.3819999999999997</v>
      </c>
      <c r="EM198">
        <v>-4.1040000000000001</v>
      </c>
      <c r="EN198">
        <v>0</v>
      </c>
      <c r="EO198">
        <v>-225.59299999999999</v>
      </c>
      <c r="EP198">
        <v>0</v>
      </c>
      <c r="EQ198">
        <v>4001.172</v>
      </c>
      <c r="ER198">
        <v>-133.583</v>
      </c>
      <c r="ES198">
        <v>-41.567</v>
      </c>
      <c r="ET198">
        <v>-20.349</v>
      </c>
      <c r="EU198">
        <v>-17.542000000000002</v>
      </c>
      <c r="EV198">
        <v>0</v>
      </c>
      <c r="EW198">
        <v>-1275.5170000000001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-1392.9059999999999</v>
      </c>
      <c r="FH198">
        <v>-112.292</v>
      </c>
      <c r="FI198">
        <v>-37.045999999999999</v>
      </c>
      <c r="FJ198">
        <v>-1.222</v>
      </c>
      <c r="FK198">
        <v>-0.60599999999999998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-0.752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O198">
        <f t="shared" si="6"/>
        <v>-3766.3720000000003</v>
      </c>
      <c r="GP198">
        <f t="shared" si="7"/>
        <v>-2222.3000000000002</v>
      </c>
      <c r="GQ198" s="72">
        <f t="shared" si="8"/>
        <v>0</v>
      </c>
    </row>
    <row r="199" spans="1:199">
      <c r="A199" s="54">
        <v>193</v>
      </c>
      <c r="B199" s="57" t="s">
        <v>693</v>
      </c>
      <c r="C199" s="56" t="s">
        <v>671</v>
      </c>
      <c r="D199">
        <v>193</v>
      </c>
      <c r="E199">
        <v>0</v>
      </c>
      <c r="F199">
        <v>111107.048</v>
      </c>
      <c r="G199">
        <v>-1114.703</v>
      </c>
      <c r="H199">
        <v>1971.4469999999999</v>
      </c>
      <c r="I199">
        <v>45</v>
      </c>
      <c r="J199">
        <v>181</v>
      </c>
      <c r="K199">
        <v>67.995999999999995</v>
      </c>
      <c r="L199">
        <v>698.99400000000003</v>
      </c>
      <c r="M199">
        <v>6</v>
      </c>
      <c r="N199">
        <v>113.004</v>
      </c>
      <c r="O199">
        <v>442.98700000000002</v>
      </c>
      <c r="P199">
        <v>225.452</v>
      </c>
      <c r="Q199">
        <v>844.33299999999997</v>
      </c>
      <c r="R199">
        <v>0</v>
      </c>
      <c r="S199">
        <v>24.216000000000001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-83.998999999999995</v>
      </c>
      <c r="Z199">
        <v>-57.112000000000002</v>
      </c>
      <c r="AA199">
        <v>7.9989999999999997</v>
      </c>
      <c r="AB199">
        <v>4233.9170000000004</v>
      </c>
      <c r="AC199">
        <v>0</v>
      </c>
      <c r="AD199">
        <v>0</v>
      </c>
      <c r="AE199">
        <v>0</v>
      </c>
      <c r="AF199">
        <v>2621.4989999999998</v>
      </c>
      <c r="AG199">
        <v>0.46600000000000003</v>
      </c>
      <c r="AH199">
        <v>0</v>
      </c>
      <c r="AI199">
        <v>0</v>
      </c>
      <c r="AJ199">
        <v>-2.0390000000000001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8.0009999999999994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-2919</v>
      </c>
      <c r="CE199">
        <v>0</v>
      </c>
      <c r="CF199">
        <v>-79</v>
      </c>
      <c r="CG199">
        <v>0</v>
      </c>
      <c r="CH199">
        <v>-2035.0029999999999</v>
      </c>
      <c r="CI199">
        <v>-35938</v>
      </c>
      <c r="CJ199" s="62">
        <v>284</v>
      </c>
      <c r="CK199" s="62">
        <v>0</v>
      </c>
      <c r="CL199" s="62">
        <v>131</v>
      </c>
      <c r="CM199" s="62">
        <v>0</v>
      </c>
      <c r="CN199" s="62">
        <v>162.99100000000001</v>
      </c>
      <c r="CO199">
        <v>195</v>
      </c>
      <c r="CP199">
        <v>137.964</v>
      </c>
      <c r="CQ199">
        <v>0</v>
      </c>
      <c r="CR199">
        <v>0</v>
      </c>
      <c r="CS199">
        <v>-126</v>
      </c>
      <c r="CT199">
        <v>335.00799999999998</v>
      </c>
      <c r="CU199">
        <v>1121.0229999999999</v>
      </c>
      <c r="CV199">
        <v>0</v>
      </c>
      <c r="CW199">
        <v>-28673</v>
      </c>
      <c r="CX199">
        <v>118</v>
      </c>
      <c r="CY199">
        <v>-41033.811000000002</v>
      </c>
      <c r="CZ199">
        <v>1242</v>
      </c>
      <c r="DA199">
        <v>31</v>
      </c>
      <c r="DB199">
        <v>83.012</v>
      </c>
      <c r="DC199">
        <v>136.00299999999999</v>
      </c>
      <c r="DD199">
        <v>549.96100000000001</v>
      </c>
      <c r="DE199">
        <v>471.98</v>
      </c>
      <c r="DF199">
        <v>648</v>
      </c>
      <c r="DG199">
        <v>96</v>
      </c>
      <c r="DH199">
        <v>85</v>
      </c>
      <c r="DI199">
        <v>192.995</v>
      </c>
      <c r="DJ199">
        <v>0</v>
      </c>
      <c r="DK199">
        <v>0</v>
      </c>
      <c r="DL199">
        <v>0</v>
      </c>
      <c r="DM199">
        <v>-661.00300000000004</v>
      </c>
      <c r="DN199">
        <v>0</v>
      </c>
      <c r="DO199">
        <v>-95</v>
      </c>
      <c r="DP199">
        <v>0</v>
      </c>
      <c r="DQ199">
        <v>-5203.973</v>
      </c>
      <c r="DR199">
        <v>-2806</v>
      </c>
      <c r="DS199">
        <v>-1464</v>
      </c>
      <c r="DT199">
        <v>0</v>
      </c>
      <c r="DU199">
        <v>-129.86000000000001</v>
      </c>
      <c r="DV199">
        <v>0</v>
      </c>
      <c r="DW199">
        <v>-0.221</v>
      </c>
      <c r="DX199">
        <v>0</v>
      </c>
      <c r="DY199">
        <v>2.8000000000000001E-2</v>
      </c>
      <c r="DZ199">
        <v>-78.224999999999994</v>
      </c>
      <c r="EA199">
        <v>-1308</v>
      </c>
      <c r="EB199">
        <v>0</v>
      </c>
      <c r="EC199">
        <v>-116.023</v>
      </c>
      <c r="ED199">
        <v>0</v>
      </c>
      <c r="EE199">
        <v>-0.19700000000000001</v>
      </c>
      <c r="EF199">
        <v>0</v>
      </c>
      <c r="EG199">
        <v>2.5000000000000001E-2</v>
      </c>
      <c r="EH199">
        <v>-69.89</v>
      </c>
      <c r="EI199">
        <v>3073.038</v>
      </c>
      <c r="EJ199">
        <v>0</v>
      </c>
      <c r="EK199">
        <v>-510.02100000000002</v>
      </c>
      <c r="EL199">
        <v>0</v>
      </c>
      <c r="EM199">
        <v>-7.165</v>
      </c>
      <c r="EN199">
        <v>0</v>
      </c>
      <c r="EO199">
        <v>134.03100000000001</v>
      </c>
      <c r="EP199">
        <v>0</v>
      </c>
      <c r="EQ199">
        <v>5055.518</v>
      </c>
      <c r="ER199">
        <v>0</v>
      </c>
      <c r="ES199">
        <v>-797.495</v>
      </c>
      <c r="ET199">
        <v>0</v>
      </c>
      <c r="EU199">
        <v>-9.7129999999999992</v>
      </c>
      <c r="EV199">
        <v>0</v>
      </c>
      <c r="EW199">
        <v>-410.92399999999998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-8000</v>
      </c>
      <c r="FH199">
        <v>-75.451999999999998</v>
      </c>
      <c r="FI199">
        <v>-24.891999999999999</v>
      </c>
      <c r="FJ199">
        <v>-15.177</v>
      </c>
      <c r="FK199">
        <v>-0.40699999999999997</v>
      </c>
      <c r="FL199">
        <v>0</v>
      </c>
      <c r="FM199">
        <v>0</v>
      </c>
      <c r="FN199">
        <v>-243.7</v>
      </c>
      <c r="FO199">
        <v>0</v>
      </c>
      <c r="FP199">
        <v>-0.60699999999999998</v>
      </c>
      <c r="FQ199">
        <v>0</v>
      </c>
      <c r="FR199">
        <v>-9.4E-2</v>
      </c>
      <c r="FS199">
        <v>0</v>
      </c>
      <c r="FT199">
        <v>-21.599</v>
      </c>
      <c r="FU199">
        <v>0</v>
      </c>
      <c r="FV199">
        <v>0</v>
      </c>
      <c r="FW199">
        <v>-937.24800000000005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-5059.0360000000001</v>
      </c>
      <c r="GG199">
        <v>0</v>
      </c>
      <c r="GH199">
        <v>-287.95699999999999</v>
      </c>
      <c r="GI199">
        <v>0</v>
      </c>
      <c r="GJ199">
        <v>-0.92900000000000005</v>
      </c>
      <c r="GK199">
        <v>0</v>
      </c>
      <c r="GL199">
        <v>-52.146000000000001</v>
      </c>
      <c r="GM199">
        <v>0</v>
      </c>
      <c r="GO199">
        <f t="shared" si="6"/>
        <v>-3565.6849999999886</v>
      </c>
      <c r="GP199">
        <f t="shared" si="7"/>
        <v>4550.2430000000113</v>
      </c>
      <c r="GQ199" s="72">
        <f t="shared" si="8"/>
        <v>12.702420508091514</v>
      </c>
    </row>
    <row r="200" spans="1:199">
      <c r="A200" s="54">
        <v>194</v>
      </c>
      <c r="B200" s="57" t="s">
        <v>694</v>
      </c>
      <c r="C200" s="56" t="s">
        <v>671</v>
      </c>
      <c r="D200">
        <v>194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-1365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-100804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 s="62">
        <v>0</v>
      </c>
      <c r="CK200" s="62">
        <v>0</v>
      </c>
      <c r="CL200" s="62">
        <v>0</v>
      </c>
      <c r="CM200" s="62">
        <v>0</v>
      </c>
      <c r="CN200" s="62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1823.0219999999999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101326.978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-22.934999999999999</v>
      </c>
      <c r="FH200">
        <v>-2.806</v>
      </c>
      <c r="FI200">
        <v>-0.92600000000000005</v>
      </c>
      <c r="FJ200">
        <v>-36.082999999999998</v>
      </c>
      <c r="FK200">
        <v>-1.4999999999999999E-2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O200">
        <f t="shared" ref="GO200:GO201" si="9">SUM(E200:GM200)</f>
        <v>918.23500000000001</v>
      </c>
      <c r="GP200">
        <f t="shared" ref="GP200:GP201" si="10">GO200-SUM(FG200:FL200)</f>
        <v>981</v>
      </c>
      <c r="GQ200" s="72">
        <f t="shared" ref="GQ200:GQ201" si="11">100*SUM(CJ200:CN200)/GP200</f>
        <v>0</v>
      </c>
    </row>
    <row r="201" spans="1:199" ht="16.5" thickBot="1">
      <c r="A201" s="54">
        <v>195</v>
      </c>
      <c r="B201" s="59" t="s">
        <v>695</v>
      </c>
      <c r="C201" s="60" t="s">
        <v>671</v>
      </c>
      <c r="D201">
        <v>195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 s="62">
        <v>0</v>
      </c>
      <c r="CK201" s="62">
        <v>0</v>
      </c>
      <c r="CL201" s="62">
        <v>0</v>
      </c>
      <c r="CM201" s="62">
        <v>0</v>
      </c>
      <c r="CN201" s="62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O201">
        <f t="shared" si="9"/>
        <v>0</v>
      </c>
      <c r="GP201">
        <f t="shared" si="10"/>
        <v>0</v>
      </c>
      <c r="GQ201" s="72" t="e">
        <f t="shared" si="11"/>
        <v>#DIV/0!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74"/>
  <sheetViews>
    <sheetView workbookViewId="0">
      <pane xSplit="4" ySplit="4" topLeftCell="S5" activePane="bottomRight" state="frozen"/>
      <selection pane="topRight" activeCell="E1" sqref="E1"/>
      <selection pane="bottomLeft" activeCell="A5" sqref="A5"/>
      <selection pane="bottomRight" activeCell="Z21" sqref="Z21"/>
    </sheetView>
  </sheetViews>
  <sheetFormatPr defaultRowHeight="15"/>
  <sheetData>
    <row r="4" spans="1:28">
      <c r="A4" s="16" t="s">
        <v>4</v>
      </c>
      <c r="B4" s="3" t="s">
        <v>5</v>
      </c>
      <c r="D4" t="s">
        <v>699</v>
      </c>
      <c r="E4">
        <v>1993</v>
      </c>
      <c r="F4">
        <v>1994</v>
      </c>
      <c r="G4">
        <v>1995</v>
      </c>
      <c r="H4">
        <v>1996</v>
      </c>
      <c r="I4">
        <v>1997</v>
      </c>
      <c r="J4">
        <v>1998</v>
      </c>
      <c r="K4">
        <v>1999</v>
      </c>
      <c r="L4">
        <v>2000</v>
      </c>
      <c r="M4">
        <v>2001</v>
      </c>
      <c r="N4">
        <v>2002</v>
      </c>
      <c r="O4">
        <v>2003</v>
      </c>
      <c r="P4">
        <v>2004</v>
      </c>
      <c r="Q4">
        <v>2005</v>
      </c>
      <c r="R4">
        <v>2006</v>
      </c>
      <c r="S4">
        <v>2007</v>
      </c>
      <c r="T4">
        <v>2008</v>
      </c>
      <c r="U4">
        <v>2009</v>
      </c>
      <c r="V4">
        <v>2010</v>
      </c>
      <c r="W4">
        <v>2011</v>
      </c>
      <c r="X4">
        <v>2012</v>
      </c>
    </row>
    <row r="5" spans="1:28">
      <c r="A5" s="7" t="s">
        <v>9</v>
      </c>
      <c r="B5" s="8" t="s">
        <v>10</v>
      </c>
      <c r="E5" s="20"/>
      <c r="F5" s="20">
        <v>8.1019322478635907</v>
      </c>
      <c r="G5" s="20">
        <v>3.26758294332542</v>
      </c>
      <c r="H5" s="20">
        <v>0.86366876606643905</v>
      </c>
      <c r="I5" s="20">
        <v>-0.21822990281667501</v>
      </c>
      <c r="J5" s="20">
        <v>6.5447076595100402</v>
      </c>
      <c r="K5" s="20">
        <v>7.1726777597259499</v>
      </c>
      <c r="L5" s="20">
        <v>7.9422028005072702</v>
      </c>
      <c r="M5" s="20">
        <v>-3.93035784697887</v>
      </c>
      <c r="N5" s="20">
        <v>-1.0349656593286001</v>
      </c>
      <c r="O5" s="20">
        <v>8.7286177734718304</v>
      </c>
      <c r="P5" s="20">
        <v>-6.3012167906248298</v>
      </c>
      <c r="Q5" s="20">
        <v>15.496966404844301</v>
      </c>
      <c r="R5" s="20">
        <v>9.2471218221439706</v>
      </c>
      <c r="S5" s="20">
        <v>7.1167708258830604</v>
      </c>
      <c r="T5" s="20">
        <v>-18.5345772825677</v>
      </c>
      <c r="U5" s="20">
        <v>40.838756027005601</v>
      </c>
      <c r="V5" s="20">
        <v>0.59493938157208703</v>
      </c>
      <c r="W5" s="20">
        <v>-11.576083358780201</v>
      </c>
      <c r="X5" s="20">
        <v>-1.37286084790463</v>
      </c>
      <c r="Z5" s="20">
        <f t="shared" ref="Z5:Z68" si="0">AVERAGE(E5:X5)</f>
        <v>3.8393501433114765</v>
      </c>
      <c r="AB5">
        <f>CORREL(Z7:Z74,'MFP Growth'!AG9:AG76)</f>
        <v>-0.11597479816179208</v>
      </c>
    </row>
    <row r="6" spans="1:28">
      <c r="A6" s="7" t="s">
        <v>11</v>
      </c>
      <c r="B6" s="8" t="s">
        <v>12</v>
      </c>
      <c r="E6" s="20"/>
      <c r="F6" s="20">
        <v>5.5510617325255396</v>
      </c>
      <c r="G6" s="20">
        <v>0.53246733684831105</v>
      </c>
      <c r="H6" s="20">
        <v>1.0673961260354501</v>
      </c>
      <c r="I6" s="20">
        <v>-1.90168492064463</v>
      </c>
      <c r="J6" s="20">
        <v>3.6381417873483E-2</v>
      </c>
      <c r="K6" s="20">
        <v>2.3955680684671798</v>
      </c>
      <c r="L6" s="20">
        <v>3.1638085943460399</v>
      </c>
      <c r="M6" s="20">
        <v>-4.5956191176218599</v>
      </c>
      <c r="N6" s="20">
        <v>-6.0059391784728099E-2</v>
      </c>
      <c r="O6" s="20">
        <v>2.08923852169558</v>
      </c>
      <c r="P6" s="20">
        <v>-5.8540131779730302</v>
      </c>
      <c r="Q6" s="20">
        <v>8.7051522494062006</v>
      </c>
      <c r="R6" s="20">
        <v>3.7041231446708198</v>
      </c>
      <c r="S6" s="20">
        <v>-1.99172070563153</v>
      </c>
      <c r="T6" s="20">
        <v>-10.791085754199599</v>
      </c>
      <c r="U6" s="20">
        <v>3.3133815279432</v>
      </c>
      <c r="V6" s="20">
        <v>3.0619070314634298</v>
      </c>
      <c r="W6" s="20">
        <v>-1.7253807826562799</v>
      </c>
      <c r="X6" s="20">
        <v>7.0636837162880203E-2</v>
      </c>
      <c r="Z6" s="20">
        <f t="shared" si="0"/>
        <v>0.35639782831191891</v>
      </c>
    </row>
    <row r="7" spans="1:28">
      <c r="A7" s="7" t="s">
        <v>13</v>
      </c>
      <c r="B7" s="8" t="s">
        <v>14</v>
      </c>
      <c r="E7" s="20"/>
      <c r="F7" s="20">
        <v>8.5307669944393698</v>
      </c>
      <c r="G7" s="20">
        <v>2.07434137846688</v>
      </c>
      <c r="H7" s="20">
        <v>-1.38919747710851</v>
      </c>
      <c r="I7" s="20">
        <v>-3.98112425688059</v>
      </c>
      <c r="J7" s="20">
        <v>-4.3270334970362399</v>
      </c>
      <c r="K7" s="20">
        <v>-6.5482959301327499</v>
      </c>
      <c r="L7" s="20">
        <v>1.3294625919124401</v>
      </c>
      <c r="M7" s="20">
        <v>-7.41030711744681</v>
      </c>
      <c r="N7" s="20">
        <v>-2.8841957748812699</v>
      </c>
      <c r="O7" s="20">
        <v>1.72308684078056</v>
      </c>
      <c r="P7" s="20">
        <v>-3.5325468131182798</v>
      </c>
      <c r="Q7" s="20">
        <v>10.7561873315461</v>
      </c>
      <c r="R7" s="20">
        <v>-1.90015142203523E-2</v>
      </c>
      <c r="S7" s="20">
        <v>1.74833822492261</v>
      </c>
      <c r="T7" s="20">
        <v>-14.2171601961282</v>
      </c>
      <c r="U7" s="20">
        <v>9.2776560583335304</v>
      </c>
      <c r="V7" s="20">
        <v>5.92867513821305</v>
      </c>
      <c r="W7" s="20">
        <v>-1.6124672367520401</v>
      </c>
      <c r="X7" s="20">
        <v>0.31864469384921401</v>
      </c>
      <c r="Z7" s="20">
        <f t="shared" si="0"/>
        <v>-0.22285108217059396</v>
      </c>
    </row>
    <row r="8" spans="1:28">
      <c r="A8" s="7" t="s">
        <v>15</v>
      </c>
      <c r="B8" s="8" t="s">
        <v>16</v>
      </c>
      <c r="E8" s="20"/>
      <c r="F8" s="20">
        <v>6.5173362221324096</v>
      </c>
      <c r="G8" s="20">
        <v>3.44277627066699</v>
      </c>
      <c r="H8" s="20">
        <v>-0.66834076220077698</v>
      </c>
      <c r="I8" s="20">
        <v>-1.2820054172440301</v>
      </c>
      <c r="J8" s="20">
        <v>-3.8700275124305201</v>
      </c>
      <c r="K8" s="20">
        <v>3.3910451570829401</v>
      </c>
      <c r="L8" s="20">
        <v>9.6367285883908504</v>
      </c>
      <c r="M8" s="20">
        <v>-7.42616183689388</v>
      </c>
      <c r="N8" s="20">
        <v>9.9232997660824402</v>
      </c>
      <c r="O8" s="20">
        <v>16.199067589260999</v>
      </c>
      <c r="P8" s="20">
        <v>-23.718110102288399</v>
      </c>
      <c r="Q8" s="20">
        <v>17.049925840619501</v>
      </c>
      <c r="R8" s="20">
        <v>7.5065767473971503</v>
      </c>
      <c r="S8" s="20">
        <v>-26.161902748127702</v>
      </c>
      <c r="T8" s="20">
        <v>-44.383818400922898</v>
      </c>
      <c r="U8" s="20">
        <v>22.320290779345299</v>
      </c>
      <c r="V8" s="20">
        <v>18.052600869487598</v>
      </c>
      <c r="W8" s="20">
        <v>-4.7906620464971503</v>
      </c>
      <c r="X8" s="20">
        <v>2.8364605386932098</v>
      </c>
      <c r="Z8" s="20">
        <f t="shared" si="0"/>
        <v>0.24079366013442277</v>
      </c>
    </row>
    <row r="9" spans="1:28">
      <c r="A9" s="7" t="s">
        <v>17</v>
      </c>
      <c r="B9" s="8" t="s">
        <v>18</v>
      </c>
      <c r="E9" s="20"/>
      <c r="F9" s="20">
        <v>10.130065306959599</v>
      </c>
      <c r="G9" s="20">
        <v>3.7551718453620699</v>
      </c>
      <c r="H9" s="20">
        <v>0.22856000077739699</v>
      </c>
      <c r="I9" s="20">
        <v>-2.8357266759494002</v>
      </c>
      <c r="J9" s="20">
        <v>-1.02399229558085</v>
      </c>
      <c r="K9" s="20">
        <v>1.5718951734653801E-2</v>
      </c>
      <c r="L9" s="20">
        <v>-5.6144484064803803</v>
      </c>
      <c r="M9" s="20">
        <v>-18.671594136922302</v>
      </c>
      <c r="N9" s="20">
        <v>-9.8461921368797398</v>
      </c>
      <c r="O9" s="20">
        <v>5.7078655319990501</v>
      </c>
      <c r="P9" s="20">
        <v>-12.7458685077147</v>
      </c>
      <c r="Q9" s="20">
        <v>6.8169660784349801</v>
      </c>
      <c r="R9" s="20">
        <v>15.1774396561309</v>
      </c>
      <c r="S9" s="20">
        <v>-58.6610482002909</v>
      </c>
      <c r="T9" s="20">
        <v>-27.9407563746744</v>
      </c>
      <c r="U9" s="20">
        <v>20.3984087045277</v>
      </c>
      <c r="V9" s="20">
        <v>60.685588866031203</v>
      </c>
      <c r="W9" s="20">
        <v>25.0660300015569</v>
      </c>
      <c r="X9" s="20">
        <v>2.5943734746590499</v>
      </c>
      <c r="Z9" s="20">
        <f t="shared" si="0"/>
        <v>0.69666114124635869</v>
      </c>
    </row>
    <row r="10" spans="1:28">
      <c r="A10" s="7" t="s">
        <v>19</v>
      </c>
      <c r="B10" s="8" t="s">
        <v>20</v>
      </c>
      <c r="E10" s="20"/>
      <c r="F10" s="20">
        <v>2.40077912208295</v>
      </c>
      <c r="G10" s="20">
        <v>-1.5913679182167699</v>
      </c>
      <c r="H10" s="20">
        <v>1.27757193789398</v>
      </c>
      <c r="I10" s="20">
        <v>0.18071582583174101</v>
      </c>
      <c r="J10" s="20">
        <v>5.6845357177786298</v>
      </c>
      <c r="K10" s="20">
        <v>3.20252578255031</v>
      </c>
      <c r="L10" s="20">
        <v>3.1842128449436999</v>
      </c>
      <c r="M10" s="20">
        <v>2.1186070123101901</v>
      </c>
      <c r="N10" s="20">
        <v>0.15539672515647199</v>
      </c>
      <c r="O10" s="20">
        <v>2.6963093862065701</v>
      </c>
      <c r="P10" s="20">
        <v>-6.9155855305140799</v>
      </c>
      <c r="Q10" s="20">
        <v>5.6092740690167897</v>
      </c>
      <c r="R10" s="20">
        <v>2.4653665577682302</v>
      </c>
      <c r="S10" s="20">
        <v>-0.73045212622973599</v>
      </c>
      <c r="T10" s="20">
        <v>-8.4411507706088607</v>
      </c>
      <c r="U10" s="20">
        <v>0.73669979692681897</v>
      </c>
      <c r="V10" s="20">
        <v>1.51916136293832</v>
      </c>
      <c r="W10" s="20">
        <v>-2.1205345397200799</v>
      </c>
      <c r="X10" s="20">
        <v>0.67870947283494298</v>
      </c>
      <c r="Z10" s="20">
        <f t="shared" si="0"/>
        <v>0.63740919626053283</v>
      </c>
    </row>
    <row r="11" spans="1:28">
      <c r="A11" s="7" t="s">
        <v>21</v>
      </c>
      <c r="B11" s="8" t="s">
        <v>22</v>
      </c>
      <c r="E11" s="20"/>
      <c r="F11" s="20">
        <v>7.8708954296250502</v>
      </c>
      <c r="G11" s="20">
        <v>4.0527001721155296</v>
      </c>
      <c r="H11" s="20">
        <v>-1.77239908613616</v>
      </c>
      <c r="I11" s="20">
        <v>-1.28827595009815</v>
      </c>
      <c r="J11" s="20">
        <v>20.1585269558942</v>
      </c>
      <c r="K11" s="20">
        <v>21.390665263778999</v>
      </c>
      <c r="L11" s="20">
        <v>32.829751989218501</v>
      </c>
      <c r="M11" s="20">
        <v>17.3304885677219</v>
      </c>
      <c r="N11" s="20">
        <v>5.3190399438723102</v>
      </c>
      <c r="O11" s="20">
        <v>11.588334164994301</v>
      </c>
      <c r="P11" s="20">
        <v>-14.1810600451951</v>
      </c>
      <c r="Q11" s="20">
        <v>16.6879280049756</v>
      </c>
      <c r="R11" s="20">
        <v>20.839193239834199</v>
      </c>
      <c r="S11" s="20">
        <v>37.226441594564797</v>
      </c>
      <c r="T11" s="20">
        <v>-59.086610937870503</v>
      </c>
      <c r="U11" s="20">
        <v>14.0640876701836</v>
      </c>
      <c r="V11" s="20">
        <v>-34.271286749339097</v>
      </c>
      <c r="W11" s="20">
        <v>-17.6459505641112</v>
      </c>
      <c r="X11" s="20">
        <v>4.2007068581433602</v>
      </c>
      <c r="Z11" s="20">
        <f t="shared" si="0"/>
        <v>4.4901671853774801</v>
      </c>
    </row>
    <row r="12" spans="1:28">
      <c r="A12" s="7" t="s">
        <v>23</v>
      </c>
      <c r="B12" s="8" t="s">
        <v>24</v>
      </c>
      <c r="E12" s="20"/>
      <c r="F12" s="20">
        <v>-1.83883820114018</v>
      </c>
      <c r="G12" s="20">
        <v>-2.6399031791564802</v>
      </c>
      <c r="H12" s="20">
        <v>5.7859002611286803</v>
      </c>
      <c r="I12" s="20">
        <v>-0.45248610661509198</v>
      </c>
      <c r="J12" s="20">
        <v>-5.2615993613255601</v>
      </c>
      <c r="K12" s="20">
        <v>20.781744238322101</v>
      </c>
      <c r="L12" s="20">
        <v>-2.7002800446500999</v>
      </c>
      <c r="M12" s="20">
        <v>-3.1143000107934</v>
      </c>
      <c r="N12" s="20">
        <v>1.24654274265502</v>
      </c>
      <c r="O12" s="20">
        <v>-14.125918086370101</v>
      </c>
      <c r="P12" s="20">
        <v>-0.35063474927967597</v>
      </c>
      <c r="Q12" s="20">
        <v>5.5536778891494398</v>
      </c>
      <c r="R12" s="20">
        <v>-7.65560501292675E-2</v>
      </c>
      <c r="S12" s="20">
        <v>-1.98094803564667</v>
      </c>
      <c r="T12" s="20">
        <v>-0.98767669265734104</v>
      </c>
      <c r="U12" s="20">
        <v>1.0099633864040301</v>
      </c>
      <c r="V12" s="20">
        <v>-1.34804846972154</v>
      </c>
      <c r="W12" s="20">
        <v>-0.44917356906148298</v>
      </c>
      <c r="X12" s="20">
        <v>-0.113108070311755</v>
      </c>
      <c r="Z12" s="75">
        <f t="shared" si="0"/>
        <v>-5.5875900484177586E-2</v>
      </c>
    </row>
    <row r="13" spans="1:28">
      <c r="A13" s="7" t="s">
        <v>25</v>
      </c>
      <c r="B13" s="8" t="s">
        <v>26</v>
      </c>
      <c r="E13" s="20"/>
      <c r="F13" s="20">
        <v>2.9186791076310699</v>
      </c>
      <c r="G13" s="20">
        <v>-3.0589238184088101</v>
      </c>
      <c r="H13" s="20">
        <v>3.3324865526804701</v>
      </c>
      <c r="I13" s="20">
        <v>-1.17365962684153</v>
      </c>
      <c r="J13" s="20">
        <v>-0.23270241953968501</v>
      </c>
      <c r="K13" s="20">
        <v>0.482171483283585</v>
      </c>
      <c r="L13" s="20">
        <v>-3.83695228561729</v>
      </c>
      <c r="M13" s="20">
        <v>-7.3571097486940298</v>
      </c>
      <c r="N13" s="20">
        <v>-2.6275938073526799</v>
      </c>
      <c r="O13" s="20">
        <v>0.100018748941004</v>
      </c>
      <c r="P13" s="20">
        <v>-2.38807304325764</v>
      </c>
      <c r="Q13" s="20">
        <v>4.63582647821063</v>
      </c>
      <c r="R13" s="20">
        <v>0.74815125795650705</v>
      </c>
      <c r="S13" s="20">
        <v>2.7836288309392501</v>
      </c>
      <c r="T13" s="20">
        <v>-6.9183006165061904</v>
      </c>
      <c r="U13" s="20">
        <v>1.4904760482347099</v>
      </c>
      <c r="V13" s="20">
        <v>1.8577668390845901</v>
      </c>
      <c r="W13" s="20">
        <v>-2.0285049462806599</v>
      </c>
      <c r="X13" s="20">
        <v>-0.62278027003063996</v>
      </c>
      <c r="Z13" s="20">
        <f t="shared" si="0"/>
        <v>-0.62607343345091249</v>
      </c>
    </row>
    <row r="14" spans="1:28">
      <c r="A14" s="7" t="s">
        <v>27</v>
      </c>
      <c r="B14" s="8" t="s">
        <v>28</v>
      </c>
      <c r="E14" s="20"/>
      <c r="F14" s="20">
        <v>10.652137284591401</v>
      </c>
      <c r="G14" s="20">
        <v>5.0341849118029103</v>
      </c>
      <c r="H14" s="20">
        <v>1.3992698379978199</v>
      </c>
      <c r="I14" s="20">
        <v>-1.0676605243749799</v>
      </c>
      <c r="J14" s="20">
        <v>5.0756171190779602</v>
      </c>
      <c r="K14" s="20">
        <v>9.3881599314795796</v>
      </c>
      <c r="L14" s="20">
        <v>14.9104802605532</v>
      </c>
      <c r="M14" s="20">
        <v>-3.5899418564141299</v>
      </c>
      <c r="N14" s="20">
        <v>9.4831545383841593</v>
      </c>
      <c r="O14" s="20">
        <v>12.4876603664942</v>
      </c>
      <c r="P14" s="20">
        <v>-17.738101125055401</v>
      </c>
      <c r="Q14" s="20">
        <v>16.793025963227699</v>
      </c>
      <c r="R14" s="20">
        <v>22.773974642788001</v>
      </c>
      <c r="S14" s="20">
        <v>-35.132722444684497</v>
      </c>
      <c r="T14" s="20">
        <v>-10.3118153828086</v>
      </c>
      <c r="U14" s="20">
        <v>-17.690068181725799</v>
      </c>
      <c r="V14" s="20">
        <v>17.869211267561798</v>
      </c>
      <c r="W14" s="20">
        <v>-2.0134064678761101</v>
      </c>
      <c r="X14" s="20">
        <v>-0.90380473939054895</v>
      </c>
      <c r="Z14" s="20">
        <f t="shared" si="0"/>
        <v>1.9694397579804568</v>
      </c>
    </row>
    <row r="15" spans="1:28">
      <c r="A15" s="7" t="s">
        <v>29</v>
      </c>
      <c r="B15" s="8" t="s">
        <v>30</v>
      </c>
      <c r="E15" s="20"/>
      <c r="F15" s="20">
        <v>10.298448190985599</v>
      </c>
      <c r="G15" s="20">
        <v>5.5175775362374599</v>
      </c>
      <c r="H15" s="20">
        <v>0.70266143474175802</v>
      </c>
      <c r="I15" s="20">
        <v>1.1356707627901701</v>
      </c>
      <c r="J15" s="20">
        <v>11.671266959990399</v>
      </c>
      <c r="K15" s="20">
        <v>10.7681941233809</v>
      </c>
      <c r="L15" s="20">
        <v>11.5828881156158</v>
      </c>
      <c r="M15" s="20">
        <v>-3.3894700261694499</v>
      </c>
      <c r="N15" s="20">
        <v>-1.8538737866324899</v>
      </c>
      <c r="O15" s="20">
        <v>14.4377052858675</v>
      </c>
      <c r="P15" s="20">
        <v>-6.70141848889934</v>
      </c>
      <c r="Q15" s="20">
        <v>21.7562655950417</v>
      </c>
      <c r="R15" s="20">
        <v>14.486703536043599</v>
      </c>
      <c r="S15" s="20">
        <v>15.8484446328853</v>
      </c>
      <c r="T15" s="20">
        <v>-26.345678357768399</v>
      </c>
      <c r="U15" s="20">
        <v>83.265919777696297</v>
      </c>
      <c r="V15" s="20">
        <v>-2.2219878237527899</v>
      </c>
      <c r="W15" s="20">
        <v>-22.921328709359202</v>
      </c>
      <c r="X15" s="20">
        <v>-3.1164935255767201</v>
      </c>
      <c r="Z15" s="20">
        <f t="shared" si="0"/>
        <v>7.1011313280588482</v>
      </c>
    </row>
    <row r="16" spans="1:28">
      <c r="A16" s="7" t="s">
        <v>31</v>
      </c>
      <c r="B16" s="8" t="s">
        <v>32</v>
      </c>
      <c r="E16" s="20"/>
      <c r="F16" s="20">
        <v>3.8551411581332502</v>
      </c>
      <c r="G16" s="20">
        <v>3.1976669379531999</v>
      </c>
      <c r="H16" s="20">
        <v>-0.88272082300931698</v>
      </c>
      <c r="I16" s="20">
        <v>-2.4458785080153098</v>
      </c>
      <c r="J16" s="20">
        <v>5.3734108697015497</v>
      </c>
      <c r="K16" s="20">
        <v>2.8777801658891198</v>
      </c>
      <c r="L16" s="20">
        <v>12.4957712193227</v>
      </c>
      <c r="M16" s="20">
        <v>-6.0630950444668201</v>
      </c>
      <c r="N16" s="20">
        <v>6.4528919651861898</v>
      </c>
      <c r="O16" s="20">
        <v>8.4033990314050495</v>
      </c>
      <c r="P16" s="20">
        <v>-7.3059253853538202</v>
      </c>
      <c r="Q16" s="20">
        <v>9.8649967599490207</v>
      </c>
      <c r="R16" s="20">
        <v>12.8043876980887</v>
      </c>
      <c r="S16" s="20">
        <v>-14.5881166914014</v>
      </c>
      <c r="T16" s="20">
        <v>-28.911352481327398</v>
      </c>
      <c r="U16" s="20">
        <v>6.9593597745434499</v>
      </c>
      <c r="V16" s="20">
        <v>-12.8228699892025</v>
      </c>
      <c r="W16" s="20">
        <v>-5.9719496074847598</v>
      </c>
      <c r="X16" s="20">
        <v>-1.83626191977625</v>
      </c>
      <c r="Z16" s="20">
        <f t="shared" si="0"/>
        <v>-0.44965078262449137</v>
      </c>
    </row>
    <row r="17" spans="1:26">
      <c r="A17" s="7" t="s">
        <v>33</v>
      </c>
      <c r="B17" s="8" t="s">
        <v>34</v>
      </c>
      <c r="E17" s="20"/>
      <c r="F17" s="20">
        <v>7.2501363890409198</v>
      </c>
      <c r="G17" s="20">
        <v>1.8710019615120801</v>
      </c>
      <c r="H17" s="20">
        <v>1.7454708570762401</v>
      </c>
      <c r="I17" s="20">
        <v>-2.2927359949531501</v>
      </c>
      <c r="J17" s="20">
        <v>12.6388697988617</v>
      </c>
      <c r="K17" s="20">
        <v>1.9924181807449499</v>
      </c>
      <c r="L17" s="20">
        <v>11.8597159389239</v>
      </c>
      <c r="M17" s="20">
        <v>-3.3279736495009198</v>
      </c>
      <c r="N17" s="20">
        <v>6.4253990221620603</v>
      </c>
      <c r="O17" s="20">
        <v>15.1582467861887</v>
      </c>
      <c r="P17" s="20">
        <v>-10.3060611087223</v>
      </c>
      <c r="Q17" s="20">
        <v>16.067102348670701</v>
      </c>
      <c r="R17" s="20">
        <v>43.542562596344901</v>
      </c>
      <c r="S17" s="20">
        <v>6.7065097282218797</v>
      </c>
      <c r="T17" s="20">
        <v>-42.063378871946199</v>
      </c>
      <c r="U17" s="20">
        <v>-20.047303819813401</v>
      </c>
      <c r="V17" s="20">
        <v>-2.8013716287462E-2</v>
      </c>
      <c r="W17" s="20">
        <v>-1.82457685299932</v>
      </c>
      <c r="X17" s="20">
        <v>0.29253045589712401</v>
      </c>
      <c r="Z17" s="20">
        <f t="shared" si="0"/>
        <v>2.4031536868117045</v>
      </c>
    </row>
    <row r="18" spans="1:26">
      <c r="A18" s="7" t="s">
        <v>35</v>
      </c>
      <c r="B18" s="8" t="s">
        <v>36</v>
      </c>
      <c r="E18" s="20"/>
      <c r="F18" s="20">
        <v>10.381321921922799</v>
      </c>
      <c r="G18" s="20">
        <v>-6.3398488754228599E-2</v>
      </c>
      <c r="H18" s="20">
        <v>4.6998970639474296</v>
      </c>
      <c r="I18" s="20">
        <v>1.6164079938217</v>
      </c>
      <c r="J18" s="20">
        <v>18.1880221604012</v>
      </c>
      <c r="K18" s="20">
        <v>12.9972631767991</v>
      </c>
      <c r="L18" s="20">
        <v>16.067415032251802</v>
      </c>
      <c r="M18" s="20">
        <v>8.2988714858291401E-2</v>
      </c>
      <c r="N18" s="20">
        <v>-5.0386394925476701</v>
      </c>
      <c r="O18" s="20">
        <v>23.122320407649401</v>
      </c>
      <c r="P18" s="20">
        <v>-2.6118336170619498</v>
      </c>
      <c r="Q18" s="20">
        <v>32.588393386856602</v>
      </c>
      <c r="R18" s="20">
        <v>4.3672205408536202</v>
      </c>
      <c r="S18" s="20">
        <v>38.995844592322598</v>
      </c>
      <c r="T18" s="20">
        <v>-45.372331318700397</v>
      </c>
      <c r="U18" s="20">
        <v>98.440858983423396</v>
      </c>
      <c r="V18" s="20">
        <v>52.999275682115403</v>
      </c>
      <c r="W18" s="20">
        <v>-49.439279877918601</v>
      </c>
      <c r="X18" s="20">
        <v>3.1977446592953398</v>
      </c>
      <c r="Z18" s="20">
        <f t="shared" si="0"/>
        <v>11.327341659028201</v>
      </c>
    </row>
    <row r="19" spans="1:26">
      <c r="A19" s="7" t="s">
        <v>37</v>
      </c>
      <c r="B19" s="8" t="s">
        <v>38</v>
      </c>
      <c r="E19" s="20"/>
      <c r="F19" s="20">
        <v>16.845155850000801</v>
      </c>
      <c r="G19" s="20">
        <v>7.8650485692540197</v>
      </c>
      <c r="H19" s="20">
        <v>-0.49735848122982101</v>
      </c>
      <c r="I19" s="20">
        <v>1.3127967336967299</v>
      </c>
      <c r="J19" s="20">
        <v>22.733660250607102</v>
      </c>
      <c r="K19" s="20">
        <v>24.073142506631999</v>
      </c>
      <c r="L19" s="20">
        <v>29.683553251534001</v>
      </c>
      <c r="M19" s="20">
        <v>9.0021552463833991</v>
      </c>
      <c r="N19" s="20">
        <v>4.5129738777791202</v>
      </c>
      <c r="O19" s="20">
        <v>26.950745071663999</v>
      </c>
      <c r="P19" s="20">
        <v>-22.620659066501599</v>
      </c>
      <c r="Q19" s="20">
        <v>44.341002888968802</v>
      </c>
      <c r="R19" s="20">
        <v>48.023562575140602</v>
      </c>
      <c r="S19" s="20">
        <v>20.355970618939701</v>
      </c>
      <c r="T19" s="20">
        <v>-43.848508489933899</v>
      </c>
      <c r="U19" s="20">
        <v>92.834476228293894</v>
      </c>
      <c r="V19" s="20">
        <v>9.2810892395687308</v>
      </c>
      <c r="W19" s="20">
        <v>-38.662114359972698</v>
      </c>
      <c r="X19" s="20">
        <v>-10.4988848837463</v>
      </c>
      <c r="Z19" s="20">
        <f t="shared" si="0"/>
        <v>12.720410927740977</v>
      </c>
    </row>
    <row r="20" spans="1:26">
      <c r="A20" s="7" t="s">
        <v>39</v>
      </c>
      <c r="B20" s="8" t="s">
        <v>40</v>
      </c>
      <c r="E20" s="20"/>
      <c r="F20" s="20">
        <v>16.9544544917573</v>
      </c>
      <c r="G20" s="20">
        <v>10.4231882960535</v>
      </c>
      <c r="H20" s="20">
        <v>1.21005077915995</v>
      </c>
      <c r="I20" s="20">
        <v>1.98079525857518</v>
      </c>
      <c r="J20" s="20">
        <v>3.40950693243362</v>
      </c>
      <c r="K20" s="20">
        <v>12.5080079657297</v>
      </c>
      <c r="L20" s="20">
        <v>31.4386670081063</v>
      </c>
      <c r="M20" s="20">
        <v>-17.786922464796699</v>
      </c>
      <c r="N20" s="20">
        <v>-5.7717922630125598</v>
      </c>
      <c r="O20" s="20">
        <v>18.1530472595825</v>
      </c>
      <c r="P20" s="20">
        <v>-6.71466282728026</v>
      </c>
      <c r="Q20" s="20">
        <v>30.894536985753501</v>
      </c>
      <c r="R20" s="20">
        <v>27.772368591625</v>
      </c>
      <c r="S20" s="20">
        <v>1.77517596190977</v>
      </c>
      <c r="T20" s="20">
        <v>-17.366054997358699</v>
      </c>
      <c r="U20" s="20">
        <v>92.307890952437901</v>
      </c>
      <c r="V20" s="20">
        <v>8.3565450205585705</v>
      </c>
      <c r="W20" s="20">
        <v>-25.948494069905099</v>
      </c>
      <c r="X20" s="20">
        <v>-3.73580171900905</v>
      </c>
      <c r="Z20" s="20">
        <f t="shared" si="0"/>
        <v>9.4663424822273896</v>
      </c>
    </row>
    <row r="21" spans="1:26">
      <c r="A21" s="7" t="s">
        <v>41</v>
      </c>
      <c r="B21" s="8" t="s">
        <v>42</v>
      </c>
      <c r="E21" s="20"/>
      <c r="F21" s="20">
        <v>4.81701036742699</v>
      </c>
      <c r="G21" s="20">
        <v>2.68630309211298</v>
      </c>
      <c r="H21" s="20">
        <v>1.0772798569178601</v>
      </c>
      <c r="I21" s="20">
        <v>1.34106376331921</v>
      </c>
      <c r="J21" s="20">
        <v>5.8486199724927204</v>
      </c>
      <c r="K21" s="20">
        <v>6.4861080617120699</v>
      </c>
      <c r="L21" s="20">
        <v>6.7277912525402899</v>
      </c>
      <c r="M21" s="20">
        <v>-8.0404818716222604</v>
      </c>
      <c r="N21" s="20">
        <v>-10.094843929937801</v>
      </c>
      <c r="O21" s="20">
        <v>5.8130021580414297</v>
      </c>
      <c r="P21" s="20">
        <v>0.186228618054052</v>
      </c>
      <c r="Q21" s="20">
        <v>-4.7636584517172197E-2</v>
      </c>
      <c r="R21" s="20">
        <v>-3.9472050457852399</v>
      </c>
      <c r="S21" s="20">
        <v>7.5761813202203996</v>
      </c>
      <c r="T21" s="20">
        <v>-18.8625159497747</v>
      </c>
      <c r="U21" s="20">
        <v>17.308028459243001</v>
      </c>
      <c r="V21" s="20">
        <v>2.2903627424743398</v>
      </c>
      <c r="W21" s="20">
        <v>6.3062624838493004</v>
      </c>
      <c r="X21" s="20">
        <v>0.40026446346554301</v>
      </c>
      <c r="Z21" s="75">
        <f t="shared" si="0"/>
        <v>1.4669380647491062</v>
      </c>
    </row>
    <row r="22" spans="1:26">
      <c r="A22" s="7" t="s">
        <v>43</v>
      </c>
      <c r="B22" s="8" t="s">
        <v>44</v>
      </c>
      <c r="E22" s="20"/>
      <c r="F22" s="20">
        <v>9.2796720620470996</v>
      </c>
      <c r="G22" s="20">
        <v>4.96078847003138</v>
      </c>
      <c r="H22" s="20">
        <v>0.79829074479523399</v>
      </c>
      <c r="I22" s="20">
        <v>1.8417402144108801</v>
      </c>
      <c r="J22" s="20">
        <v>16.027054642646299</v>
      </c>
      <c r="K22" s="20">
        <v>8.0338797004446203</v>
      </c>
      <c r="L22" s="20">
        <v>16.045101630122399</v>
      </c>
      <c r="M22" s="20">
        <v>-7.8663107267869403</v>
      </c>
      <c r="N22" s="20">
        <v>-18.494857901381199</v>
      </c>
      <c r="O22" s="20">
        <v>6.3666994670166197</v>
      </c>
      <c r="P22" s="20">
        <v>1.23566881964733</v>
      </c>
      <c r="Q22" s="20">
        <v>16.197229462247599</v>
      </c>
      <c r="R22" s="20">
        <v>-12.485017009918399</v>
      </c>
      <c r="S22" s="20">
        <v>34.842658066572902</v>
      </c>
      <c r="T22" s="20">
        <v>-32.177682247911299</v>
      </c>
      <c r="U22" s="20">
        <v>30.633680559794499</v>
      </c>
      <c r="V22" s="20">
        <v>67.212543034386201</v>
      </c>
      <c r="W22" s="20">
        <v>-49.720785188395098</v>
      </c>
      <c r="X22" s="20">
        <v>-3.9947300555459999</v>
      </c>
      <c r="Z22" s="20">
        <f t="shared" si="0"/>
        <v>4.6702959865381111</v>
      </c>
    </row>
    <row r="23" spans="1:26">
      <c r="A23" s="7" t="s">
        <v>45</v>
      </c>
      <c r="B23" s="8" t="s">
        <v>46</v>
      </c>
      <c r="E23" s="20"/>
      <c r="F23" s="20">
        <v>8.54834539380726</v>
      </c>
      <c r="G23" s="20">
        <v>5.8953871006993399</v>
      </c>
      <c r="H23" s="20">
        <v>-0.27262018529195903</v>
      </c>
      <c r="I23" s="20">
        <v>1.66127728850802</v>
      </c>
      <c r="J23" s="20">
        <v>10.4737628386767</v>
      </c>
      <c r="K23" s="20">
        <v>8.1055855881197196</v>
      </c>
      <c r="L23" s="20">
        <v>-7.88822508430344</v>
      </c>
      <c r="M23" s="20">
        <v>-1.8393823870086099</v>
      </c>
      <c r="N23" s="20">
        <v>-2.62095037738669</v>
      </c>
      <c r="O23" s="20">
        <v>7.54830891621316</v>
      </c>
      <c r="P23" s="20">
        <v>-2.3238252191026101</v>
      </c>
      <c r="Q23" s="20">
        <v>15.2783504131749</v>
      </c>
      <c r="R23" s="20">
        <v>12.7459853750735</v>
      </c>
      <c r="S23" s="20">
        <v>25.3815921692293</v>
      </c>
      <c r="T23" s="20">
        <v>-18.875411553460701</v>
      </c>
      <c r="U23" s="20">
        <v>144.93718445922099</v>
      </c>
      <c r="V23" s="20">
        <v>-47.950909653575899</v>
      </c>
      <c r="W23" s="20">
        <v>-29.6214506406154</v>
      </c>
      <c r="X23" s="20">
        <v>-3.1521917730257698</v>
      </c>
      <c r="Z23" s="20">
        <f t="shared" si="0"/>
        <v>6.6332006667869363</v>
      </c>
    </row>
    <row r="24" spans="1:26">
      <c r="A24" s="7" t="s">
        <v>47</v>
      </c>
      <c r="B24" s="8" t="s">
        <v>48</v>
      </c>
      <c r="E24" s="20"/>
      <c r="F24" s="20">
        <v>15.8419711887957</v>
      </c>
      <c r="G24" s="20">
        <v>8.2139287052512806</v>
      </c>
      <c r="H24" s="20">
        <v>-1.0425336524940301</v>
      </c>
      <c r="I24" s="20">
        <v>0.91844951734797897</v>
      </c>
      <c r="J24" s="20">
        <v>24.894903420158698</v>
      </c>
      <c r="K24" s="20">
        <v>22.837502765067601</v>
      </c>
      <c r="L24" s="20">
        <v>31.7869747140379</v>
      </c>
      <c r="M24" s="20">
        <v>5.2541489527212697</v>
      </c>
      <c r="N24" s="20">
        <v>32.4461471713606</v>
      </c>
      <c r="O24" s="20">
        <v>28.233351286742302</v>
      </c>
      <c r="P24" s="20">
        <v>-7.6555070936423499</v>
      </c>
      <c r="Q24" s="20">
        <v>33.6271026549434</v>
      </c>
      <c r="R24" s="20">
        <v>-27.331860173066602</v>
      </c>
      <c r="S24" s="20">
        <v>29.6364031578542</v>
      </c>
      <c r="T24" s="20">
        <v>-27.578747415247602</v>
      </c>
      <c r="U24" s="20">
        <v>82.562687072904296</v>
      </c>
      <c r="V24" s="20">
        <v>-79.257947319436198</v>
      </c>
      <c r="W24" s="20">
        <v>-26.894001310988799</v>
      </c>
      <c r="X24" s="20">
        <v>-7.68755860730883</v>
      </c>
      <c r="Z24" s="20">
        <f t="shared" si="0"/>
        <v>7.3055481597368859</v>
      </c>
    </row>
    <row r="25" spans="1:26">
      <c r="A25" s="7" t="s">
        <v>49</v>
      </c>
      <c r="B25" s="8" t="s">
        <v>50</v>
      </c>
      <c r="E25" s="20"/>
      <c r="F25" s="20">
        <v>16.981871143340701</v>
      </c>
      <c r="G25" s="20">
        <v>10.570374760847301</v>
      </c>
      <c r="H25" s="20">
        <v>0.83266702367256595</v>
      </c>
      <c r="I25" s="20">
        <v>-0.79846196138886905</v>
      </c>
      <c r="J25" s="20">
        <v>18.845563443456101</v>
      </c>
      <c r="K25" s="20">
        <v>14.551897464759399</v>
      </c>
      <c r="L25" s="20">
        <v>26.130310444112101</v>
      </c>
      <c r="M25" s="20">
        <v>10.6415388070403</v>
      </c>
      <c r="N25" s="20">
        <v>8.6311391532964805</v>
      </c>
      <c r="O25" s="20">
        <v>34.8681559842084</v>
      </c>
      <c r="P25" s="20">
        <v>-24.793242590157401</v>
      </c>
      <c r="Q25" s="20">
        <v>46.166837540352397</v>
      </c>
      <c r="R25" s="20">
        <v>12.7805174925295</v>
      </c>
      <c r="S25" s="20">
        <v>-18.1093480441059</v>
      </c>
      <c r="T25" s="20">
        <v>-10.870743165687699</v>
      </c>
      <c r="U25" s="20">
        <v>108.22398796491299</v>
      </c>
      <c r="V25" s="20">
        <v>35.505691873742101</v>
      </c>
      <c r="W25" s="20">
        <v>17.094489500120702</v>
      </c>
      <c r="X25" s="20">
        <v>-7.34488046160181</v>
      </c>
      <c r="Z25" s="20">
        <f t="shared" si="0"/>
        <v>15.784650861760493</v>
      </c>
    </row>
    <row r="26" spans="1:26">
      <c r="A26" s="7" t="s">
        <v>51</v>
      </c>
      <c r="B26" s="8" t="s">
        <v>52</v>
      </c>
      <c r="E26" s="20"/>
      <c r="F26" s="20">
        <v>16.527189674334199</v>
      </c>
      <c r="G26" s="20">
        <v>19.586066945773801</v>
      </c>
      <c r="H26" s="20">
        <v>3.6061819306897198</v>
      </c>
      <c r="I26" s="20">
        <v>-0.90211597474788496</v>
      </c>
      <c r="J26" s="20">
        <v>63.546539464370603</v>
      </c>
      <c r="K26" s="20">
        <v>54.534674622049501</v>
      </c>
      <c r="L26" s="20">
        <v>7.4914062765407996</v>
      </c>
      <c r="M26" s="20">
        <v>7.01814522210893</v>
      </c>
      <c r="N26" s="20">
        <v>32.863881482523801</v>
      </c>
      <c r="O26" s="20">
        <v>-16.183726293406899</v>
      </c>
      <c r="P26" s="20">
        <v>-8.0808180251213102</v>
      </c>
      <c r="Q26" s="20">
        <v>15.639413149789201</v>
      </c>
      <c r="R26" s="20">
        <v>85.073376575963906</v>
      </c>
      <c r="S26" s="20">
        <v>15.2452251677747</v>
      </c>
      <c r="T26" s="20">
        <v>44.991308683944297</v>
      </c>
      <c r="U26" s="20">
        <v>238.301745514462</v>
      </c>
      <c r="V26" s="20">
        <v>-145.59904613557899</v>
      </c>
      <c r="W26" s="20">
        <v>0.567826779551585</v>
      </c>
      <c r="X26" s="20">
        <v>8.0089896259301092</v>
      </c>
      <c r="Z26" s="75">
        <f t="shared" si="0"/>
        <v>23.275592878260635</v>
      </c>
    </row>
    <row r="27" spans="1:26">
      <c r="A27" s="7" t="s">
        <v>53</v>
      </c>
      <c r="B27" s="8" t="s">
        <v>54</v>
      </c>
      <c r="E27" s="20"/>
      <c r="F27" s="20">
        <v>17.795317305590299</v>
      </c>
      <c r="G27" s="20">
        <v>22.399978941023701</v>
      </c>
      <c r="H27" s="20">
        <v>3.24890747332093</v>
      </c>
      <c r="I27" s="20">
        <v>-1.08022825051255</v>
      </c>
      <c r="J27" s="20">
        <v>70.064606196036493</v>
      </c>
      <c r="K27" s="20">
        <v>59.8356478020266</v>
      </c>
      <c r="L27" s="20">
        <v>17.638350986197</v>
      </c>
      <c r="M27" s="20">
        <v>9.0837759620312308</v>
      </c>
      <c r="N27" s="20">
        <v>37.030639798876798</v>
      </c>
      <c r="O27" s="20">
        <v>-11.396592415659001</v>
      </c>
      <c r="P27" s="20">
        <v>-16.372463990616499</v>
      </c>
      <c r="Q27" s="20">
        <v>16.527402099052001</v>
      </c>
      <c r="R27" s="20">
        <v>104.403440370664</v>
      </c>
      <c r="S27" s="20">
        <v>22.6605064987425</v>
      </c>
      <c r="T27" s="20">
        <v>52.394098341075697</v>
      </c>
      <c r="U27" s="20">
        <v>267.23607210825099</v>
      </c>
      <c r="V27" s="20">
        <v>-162.59499064583301</v>
      </c>
      <c r="W27" s="20">
        <v>0.62924002220812003</v>
      </c>
      <c r="X27" s="20">
        <v>9.1269079815532308</v>
      </c>
      <c r="Z27" s="20">
        <f t="shared" si="0"/>
        <v>27.29634824126466</v>
      </c>
    </row>
    <row r="28" spans="1:26">
      <c r="A28" s="7" t="s">
        <v>55</v>
      </c>
      <c r="B28" s="8" t="s">
        <v>56</v>
      </c>
      <c r="E28" s="20"/>
      <c r="F28" s="20">
        <v>9.5370315828915508</v>
      </c>
      <c r="G28" s="20">
        <v>3.9428872236055099</v>
      </c>
      <c r="H28" s="20">
        <v>5.5172514227128397</v>
      </c>
      <c r="I28" s="20">
        <v>0.11883648641724499</v>
      </c>
      <c r="J28" s="20">
        <v>28.574495103497998</v>
      </c>
      <c r="K28" s="20">
        <v>29.2396885179954</v>
      </c>
      <c r="L28" s="20">
        <v>-41.810460697560302</v>
      </c>
      <c r="M28" s="20">
        <v>-4.2058061331642298</v>
      </c>
      <c r="N28" s="20">
        <v>10.669379237618401</v>
      </c>
      <c r="O28" s="20">
        <v>-43.602934791638297</v>
      </c>
      <c r="P28" s="20">
        <v>39.968068454792999</v>
      </c>
      <c r="Q28" s="20">
        <v>10.6313271875174</v>
      </c>
      <c r="R28" s="20">
        <v>-19.370990316182802</v>
      </c>
      <c r="S28" s="20">
        <v>-30.6825355232262</v>
      </c>
      <c r="T28" s="20">
        <v>-9.6572722155220792</v>
      </c>
      <c r="U28" s="20">
        <v>8.6887835286337491</v>
      </c>
      <c r="V28" s="20">
        <v>-10.630198572482801</v>
      </c>
      <c r="W28" s="20">
        <v>7.47503650658735E-2</v>
      </c>
      <c r="X28" s="20">
        <v>-1.1895505567531199</v>
      </c>
      <c r="Z28" s="20">
        <f t="shared" si="0"/>
        <v>-0.74669735240951896</v>
      </c>
    </row>
    <row r="29" spans="1:26">
      <c r="A29" s="7" t="s">
        <v>57</v>
      </c>
      <c r="B29" s="8" t="s">
        <v>58</v>
      </c>
      <c r="E29" s="20"/>
      <c r="F29" s="20">
        <v>35.113862593441503</v>
      </c>
      <c r="G29" s="20">
        <v>-5.9979756945710996</v>
      </c>
      <c r="H29" s="20">
        <v>25.540198629486</v>
      </c>
      <c r="I29" s="20">
        <v>15.9529757752201</v>
      </c>
      <c r="J29" s="20">
        <v>9.7865039833477905</v>
      </c>
      <c r="K29" s="20">
        <v>51.483883998225998</v>
      </c>
      <c r="L29" s="20">
        <v>158.06458466077299</v>
      </c>
      <c r="M29" s="20">
        <v>-42.0308075131653</v>
      </c>
      <c r="N29" s="20">
        <v>-119.590727774203</v>
      </c>
      <c r="O29" s="20">
        <v>18.233280218387801</v>
      </c>
      <c r="P29" s="20">
        <v>-25.2272075840411</v>
      </c>
      <c r="Q29" s="20">
        <v>54.083888410866997</v>
      </c>
      <c r="R29" s="20">
        <v>32.714146724149899</v>
      </c>
      <c r="S29" s="20">
        <v>-23.313540385092999</v>
      </c>
      <c r="T29" s="20">
        <v>-26.831269041404099</v>
      </c>
      <c r="U29" s="20">
        <v>-9.2853782656051997</v>
      </c>
      <c r="V29" s="20">
        <v>-16.069370682614199</v>
      </c>
      <c r="W29" s="20">
        <v>-4.00640153605978</v>
      </c>
      <c r="X29" s="20">
        <v>-5.3006194063709602</v>
      </c>
      <c r="Z29" s="20">
        <f t="shared" si="0"/>
        <v>6.4905277426721755</v>
      </c>
    </row>
    <row r="30" spans="1:26">
      <c r="A30" s="7" t="s">
        <v>59</v>
      </c>
      <c r="B30" s="8" t="s">
        <v>60</v>
      </c>
      <c r="E30" s="20"/>
      <c r="F30" s="20">
        <v>7.3235053255910199</v>
      </c>
      <c r="G30" s="20">
        <v>-12.249775488351199</v>
      </c>
      <c r="H30" s="20">
        <v>18.662128595753401</v>
      </c>
      <c r="I30" s="20">
        <v>5.7760604370646798</v>
      </c>
      <c r="J30" s="20">
        <v>15.429265850281899</v>
      </c>
      <c r="K30" s="20">
        <v>76.565229488824102</v>
      </c>
      <c r="L30" s="20">
        <v>49.761922858489797</v>
      </c>
      <c r="M30" s="20">
        <v>-37.909803246378502</v>
      </c>
      <c r="N30" s="20">
        <v>-37.9205062957232</v>
      </c>
      <c r="O30" s="20">
        <v>13.724531321516</v>
      </c>
      <c r="P30" s="20">
        <v>-24.799711445024599</v>
      </c>
      <c r="Q30" s="20">
        <v>26.797116630646901</v>
      </c>
      <c r="R30" s="20">
        <v>-24.453935173749901</v>
      </c>
      <c r="S30" s="20">
        <v>-5.5156811504674401</v>
      </c>
      <c r="T30" s="20">
        <v>-2.69348867023206</v>
      </c>
      <c r="U30" s="20">
        <v>-20.255088203268301</v>
      </c>
      <c r="V30" s="20">
        <v>18.342993630710499</v>
      </c>
      <c r="W30" s="20">
        <v>-6.4264350721884798</v>
      </c>
      <c r="X30" s="20">
        <v>-6.4994240409144304</v>
      </c>
      <c r="Z30" s="20">
        <f t="shared" si="0"/>
        <v>2.8241529132936933</v>
      </c>
    </row>
    <row r="31" spans="1:26">
      <c r="A31" s="7" t="s">
        <v>61</v>
      </c>
      <c r="B31" s="8" t="s">
        <v>62</v>
      </c>
      <c r="E31" s="20"/>
      <c r="F31" s="20">
        <v>38.443312357218403</v>
      </c>
      <c r="G31" s="20">
        <v>5.46425295847129</v>
      </c>
      <c r="H31" s="20">
        <v>36.098234446762497</v>
      </c>
      <c r="I31" s="20">
        <v>39.930906142957703</v>
      </c>
      <c r="J31" s="20">
        <v>38.815865878364598</v>
      </c>
      <c r="K31" s="20">
        <v>-17.573815187381399</v>
      </c>
      <c r="L31" s="20">
        <v>104.251151938441</v>
      </c>
      <c r="M31" s="20">
        <v>-90.067823603332599</v>
      </c>
      <c r="N31" s="20">
        <v>-115.05164561167</v>
      </c>
      <c r="O31" s="20">
        <v>-33.9673721058345</v>
      </c>
      <c r="P31" s="20">
        <v>-26.882402973197099</v>
      </c>
      <c r="Q31" s="20">
        <v>65.353105124618097</v>
      </c>
      <c r="R31" s="20">
        <v>87.855486359891302</v>
      </c>
      <c r="S31" s="20">
        <v>-33.5183128622513</v>
      </c>
      <c r="T31" s="20">
        <v>-89.407538249692493</v>
      </c>
      <c r="U31" s="20">
        <v>55.5173236030016</v>
      </c>
      <c r="V31" s="20">
        <v>-85.234205491505705</v>
      </c>
      <c r="W31" s="20">
        <v>-18.945257294231801</v>
      </c>
      <c r="X31" s="20">
        <v>-2.35860490277416</v>
      </c>
      <c r="Z31" s="20">
        <f t="shared" si="0"/>
        <v>-2.1724915511655021</v>
      </c>
    </row>
    <row r="32" spans="1:26">
      <c r="A32" s="7" t="s">
        <v>63</v>
      </c>
      <c r="B32" s="8" t="s">
        <v>64</v>
      </c>
      <c r="E32" s="20"/>
      <c r="F32" s="20">
        <v>123.49415861975901</v>
      </c>
      <c r="G32" s="20">
        <v>-8.7857460017773406</v>
      </c>
      <c r="H32" s="20">
        <v>19.088299960645401</v>
      </c>
      <c r="I32" s="20">
        <v>-8.6734708650382597</v>
      </c>
      <c r="J32" s="20">
        <v>-80.439036663580595</v>
      </c>
      <c r="K32" s="20">
        <v>112.735898260691</v>
      </c>
      <c r="L32" s="20">
        <v>708.49290030453096</v>
      </c>
      <c r="M32" s="20">
        <v>22.259917154657</v>
      </c>
      <c r="N32" s="20">
        <v>-389.38147771282399</v>
      </c>
      <c r="O32" s="20">
        <v>104.22255654388699</v>
      </c>
      <c r="P32" s="20">
        <v>-25.6014195259913</v>
      </c>
      <c r="Q32" s="20">
        <v>122.962096925046</v>
      </c>
      <c r="R32" s="20">
        <v>117.53858083894001</v>
      </c>
      <c r="S32" s="20">
        <v>-49.155657196977103</v>
      </c>
      <c r="T32" s="20">
        <v>-34.242567557346199</v>
      </c>
      <c r="U32" s="20">
        <v>-31.586388239005402</v>
      </c>
      <c r="V32" s="20">
        <v>-31.460413909567301</v>
      </c>
      <c r="W32" s="20">
        <v>12.9580165256152</v>
      </c>
      <c r="X32" s="20">
        <v>-5.8751613110128096</v>
      </c>
      <c r="Z32" s="20">
        <f t="shared" si="0"/>
        <v>35.7132150605606</v>
      </c>
    </row>
    <row r="33" spans="1:26">
      <c r="A33" s="7" t="s">
        <v>65</v>
      </c>
      <c r="B33" s="8" t="s">
        <v>66</v>
      </c>
      <c r="E33" s="20"/>
      <c r="F33" s="20">
        <v>-11.0890323933818</v>
      </c>
      <c r="G33" s="20">
        <v>-14.372667336957599</v>
      </c>
      <c r="H33" s="20">
        <v>39.020707139198102</v>
      </c>
      <c r="I33" s="20">
        <v>-6.5449696435517204</v>
      </c>
      <c r="J33" s="20">
        <v>7.3600234514130403</v>
      </c>
      <c r="K33" s="20">
        <v>123.192439627958</v>
      </c>
      <c r="L33" s="20">
        <v>158.48442502330599</v>
      </c>
      <c r="M33" s="20">
        <v>175.56755331502501</v>
      </c>
      <c r="N33" s="20">
        <v>-356.25519582395799</v>
      </c>
      <c r="O33" s="20">
        <v>-37.953031722886401</v>
      </c>
      <c r="P33" s="20">
        <v>-60.878379576814197</v>
      </c>
      <c r="Q33" s="20">
        <v>96.588706886252695</v>
      </c>
      <c r="R33" s="20">
        <v>-55.647335877055198</v>
      </c>
      <c r="S33" s="20">
        <v>-17.1434434350322</v>
      </c>
      <c r="T33" s="20">
        <v>22.388669384059501</v>
      </c>
      <c r="U33" s="20">
        <v>-66.1226849884779</v>
      </c>
      <c r="V33" s="20">
        <v>1.6441565960185101</v>
      </c>
      <c r="W33" s="20">
        <v>-26.381785197733599</v>
      </c>
      <c r="X33" s="20">
        <v>-5.5664378243966599</v>
      </c>
      <c r="Z33" s="20">
        <f t="shared" si="0"/>
        <v>-1.7741201261586541</v>
      </c>
    </row>
    <row r="34" spans="1:26">
      <c r="A34" s="7" t="s">
        <v>67</v>
      </c>
      <c r="B34" s="8" t="s">
        <v>68</v>
      </c>
      <c r="E34" s="20"/>
      <c r="F34" s="20">
        <v>14.254458560318501</v>
      </c>
      <c r="G34" s="20">
        <v>5.8552275803293803</v>
      </c>
      <c r="H34" s="20">
        <v>3.5147497811904098</v>
      </c>
      <c r="I34" s="20">
        <v>-7.1489624783371397</v>
      </c>
      <c r="J34" s="20">
        <v>28.355693592633202</v>
      </c>
      <c r="K34" s="20">
        <v>-1.5845106405110101</v>
      </c>
      <c r="L34" s="20">
        <v>20.174446601148599</v>
      </c>
      <c r="M34" s="20">
        <v>-2.1174752088578099</v>
      </c>
      <c r="N34" s="20">
        <v>-7.8235247941580202</v>
      </c>
      <c r="O34" s="20">
        <v>23.206514751387999</v>
      </c>
      <c r="P34" s="20">
        <v>-16.196532494071299</v>
      </c>
      <c r="Q34" s="20">
        <v>22.763821772776701</v>
      </c>
      <c r="R34" s="20">
        <v>7.9641943903115404</v>
      </c>
      <c r="S34" s="20">
        <v>-26.163379904386201</v>
      </c>
      <c r="T34" s="20">
        <v>-30.080282711572298</v>
      </c>
      <c r="U34" s="20">
        <v>26.924927395655999</v>
      </c>
      <c r="V34" s="20">
        <v>-23.9500797181724</v>
      </c>
      <c r="W34" s="20">
        <v>-20.022664718631901</v>
      </c>
      <c r="X34" s="20">
        <v>-8.0882165758173006</v>
      </c>
      <c r="Z34" s="20">
        <f t="shared" si="0"/>
        <v>0.51781079901247096</v>
      </c>
    </row>
    <row r="35" spans="1:26">
      <c r="A35" s="7" t="s">
        <v>69</v>
      </c>
      <c r="B35" s="8" t="s">
        <v>70</v>
      </c>
      <c r="E35" s="20"/>
      <c r="F35" s="20">
        <v>33.326813722037699</v>
      </c>
      <c r="G35" s="20">
        <v>18.038572429911</v>
      </c>
      <c r="H35" s="20">
        <v>10.558314815774899</v>
      </c>
      <c r="I35" s="20">
        <v>12.8890756520465</v>
      </c>
      <c r="J35" s="20">
        <v>4.7707263201986398</v>
      </c>
      <c r="K35" s="20">
        <v>24.189859660322501</v>
      </c>
      <c r="L35" s="20">
        <v>4.8161275429711896</v>
      </c>
      <c r="M35" s="20">
        <v>-13.9058455963229</v>
      </c>
      <c r="N35" s="20">
        <v>29.5470143544498</v>
      </c>
      <c r="O35" s="20">
        <v>24.2836829476792</v>
      </c>
      <c r="P35" s="20">
        <v>11.484106186629401</v>
      </c>
      <c r="Q35" s="20">
        <v>-1.35602010907212</v>
      </c>
      <c r="R35" s="20">
        <v>33.683719161331098</v>
      </c>
      <c r="S35" s="20">
        <v>14.7332429811072</v>
      </c>
      <c r="T35" s="20">
        <v>-17.422598955567501</v>
      </c>
      <c r="U35" s="20">
        <v>-28.100202134013699</v>
      </c>
      <c r="V35" s="20">
        <v>23.440355210106301</v>
      </c>
      <c r="W35" s="20">
        <v>7.5525589712744603</v>
      </c>
      <c r="X35" s="20">
        <v>-3.3991275798229599</v>
      </c>
      <c r="Z35" s="20">
        <f t="shared" si="0"/>
        <v>9.9542302937389824</v>
      </c>
    </row>
    <row r="36" spans="1:26">
      <c r="A36" s="7" t="s">
        <v>71</v>
      </c>
      <c r="B36" s="8" t="s">
        <v>72</v>
      </c>
      <c r="E36" s="20"/>
      <c r="F36" s="20">
        <v>34.089379775795699</v>
      </c>
      <c r="G36" s="20">
        <v>14.7184892118789</v>
      </c>
      <c r="H36" s="20">
        <v>17.1451678556774</v>
      </c>
      <c r="I36" s="20">
        <v>20.923662569927799</v>
      </c>
      <c r="J36" s="20">
        <v>0.82755173446030605</v>
      </c>
      <c r="K36" s="20">
        <v>18.4243434242977</v>
      </c>
      <c r="L36" s="20">
        <v>5.5076346597107504</v>
      </c>
      <c r="M36" s="20">
        <v>-13.727713363487201</v>
      </c>
      <c r="N36" s="20">
        <v>15.411869115335399</v>
      </c>
      <c r="O36" s="20">
        <v>11.5838898875257</v>
      </c>
      <c r="P36" s="20">
        <v>6.5321508443190703</v>
      </c>
      <c r="Q36" s="20">
        <v>8.4411127742385705</v>
      </c>
      <c r="R36" s="20">
        <v>28.0627177081528</v>
      </c>
      <c r="S36" s="20">
        <v>4.3807980824394397</v>
      </c>
      <c r="T36" s="20">
        <v>2.23823426004116</v>
      </c>
      <c r="U36" s="20">
        <v>-66.788741564825102</v>
      </c>
      <c r="V36" s="20">
        <v>39.329085874121297</v>
      </c>
      <c r="W36" s="20">
        <v>17.988922391307799</v>
      </c>
      <c r="X36" s="20">
        <v>-4.5169236783478199</v>
      </c>
      <c r="Z36" s="20">
        <f t="shared" si="0"/>
        <v>8.4511385032931408</v>
      </c>
    </row>
    <row r="37" spans="1:26">
      <c r="A37" s="7" t="s">
        <v>73</v>
      </c>
      <c r="B37" s="8" t="s">
        <v>74</v>
      </c>
      <c r="E37" s="20"/>
      <c r="F37" s="20">
        <v>32.858273084363901</v>
      </c>
      <c r="G37" s="20">
        <v>21.080162974998899</v>
      </c>
      <c r="H37" s="20">
        <v>4.8106425222878402</v>
      </c>
      <c r="I37" s="20">
        <v>5.8244944935507101</v>
      </c>
      <c r="J37" s="20">
        <v>8.2524058190108391</v>
      </c>
      <c r="K37" s="20">
        <v>29.293598422901301</v>
      </c>
      <c r="L37" s="20">
        <v>4.2164444059447197</v>
      </c>
      <c r="M37" s="20">
        <v>-14.096702261324401</v>
      </c>
      <c r="N37" s="20">
        <v>41.955614894458797</v>
      </c>
      <c r="O37" s="20">
        <v>35.104188237886099</v>
      </c>
      <c r="P37" s="20">
        <v>15.654581304664999</v>
      </c>
      <c r="Q37" s="20">
        <v>-9.8190946170555993</v>
      </c>
      <c r="R37" s="20">
        <v>38.638220330585</v>
      </c>
      <c r="S37" s="20">
        <v>23.966099435581999</v>
      </c>
      <c r="T37" s="20">
        <v>-35.699155591576599</v>
      </c>
      <c r="U37" s="20">
        <v>7.0248221650056299</v>
      </c>
      <c r="V37" s="20">
        <v>9.5143222643922307</v>
      </c>
      <c r="W37" s="20">
        <v>-2.1776757757927201</v>
      </c>
      <c r="X37" s="20">
        <v>-2.3245431131966399</v>
      </c>
      <c r="Z37" s="20">
        <f t="shared" si="0"/>
        <v>11.267194684036159</v>
      </c>
    </row>
    <row r="38" spans="1:26">
      <c r="A38" s="7" t="s">
        <v>75</v>
      </c>
      <c r="B38" s="8" t="s">
        <v>76</v>
      </c>
      <c r="E38" s="20"/>
      <c r="F38" s="20">
        <v>43.125205041913802</v>
      </c>
      <c r="G38" s="20">
        <v>21.082442138710199</v>
      </c>
      <c r="H38" s="20">
        <v>18.3409058195959</v>
      </c>
      <c r="I38" s="20">
        <v>15.767581150352701</v>
      </c>
      <c r="J38" s="20">
        <v>33.836421381060298</v>
      </c>
      <c r="K38" s="20">
        <v>10.6592884621497</v>
      </c>
      <c r="L38" s="20">
        <v>11.331624884546599</v>
      </c>
      <c r="M38" s="20">
        <v>27.365099124842502</v>
      </c>
      <c r="N38" s="20">
        <v>56.698613209991898</v>
      </c>
      <c r="O38" s="20">
        <v>17.808009646571399</v>
      </c>
      <c r="P38" s="20">
        <v>-33.678166187710602</v>
      </c>
      <c r="Q38" s="20">
        <v>-4.0917341854691198</v>
      </c>
      <c r="R38" s="20">
        <v>28.857873415070799</v>
      </c>
      <c r="S38" s="20">
        <v>-4.67543899100676</v>
      </c>
      <c r="T38" s="20">
        <v>-21.607125056138798</v>
      </c>
      <c r="U38" s="20">
        <v>-23.017685653429702</v>
      </c>
      <c r="V38" s="20">
        <v>13.899485757156199</v>
      </c>
      <c r="W38" s="20">
        <v>29.571667529698001</v>
      </c>
      <c r="X38" s="20">
        <v>-13.333080258368399</v>
      </c>
      <c r="Z38" s="75">
        <f t="shared" si="0"/>
        <v>11.996894064712457</v>
      </c>
    </row>
    <row r="39" spans="1:26">
      <c r="A39" s="7" t="s">
        <v>77</v>
      </c>
      <c r="B39" s="8" t="s">
        <v>78</v>
      </c>
      <c r="E39" s="20"/>
      <c r="F39" s="20">
        <v>59.289410041185299</v>
      </c>
      <c r="G39" s="20">
        <v>23.328140313560699</v>
      </c>
      <c r="H39" s="20">
        <v>9.8689732715484908</v>
      </c>
      <c r="I39" s="20">
        <v>35.010406202696799</v>
      </c>
      <c r="J39" s="20">
        <v>2.46196819531905</v>
      </c>
      <c r="K39" s="20">
        <v>-93.331793475570606</v>
      </c>
      <c r="L39" s="20">
        <v>-22.448380212758799</v>
      </c>
      <c r="M39" s="20">
        <v>-53.792108687569602</v>
      </c>
      <c r="N39" s="20">
        <v>-49.742504877783603</v>
      </c>
      <c r="O39" s="20">
        <v>89.991486822722507</v>
      </c>
      <c r="P39" s="20">
        <v>-43.0638248595086</v>
      </c>
      <c r="Q39" s="20">
        <v>-44.434521857421501</v>
      </c>
      <c r="R39" s="20">
        <v>22.294061564915399</v>
      </c>
      <c r="S39" s="20">
        <v>30.593836111701599</v>
      </c>
      <c r="T39" s="20">
        <v>-9.7604939505354</v>
      </c>
      <c r="U39" s="20">
        <v>-55.523678901028703</v>
      </c>
      <c r="V39" s="20">
        <v>27.184313584391099</v>
      </c>
      <c r="W39" s="20">
        <v>3.6876425002634501</v>
      </c>
      <c r="X39" s="20">
        <v>-6.7338047486099102</v>
      </c>
      <c r="Z39" s="20">
        <f t="shared" si="0"/>
        <v>-3.9537301559201232</v>
      </c>
    </row>
    <row r="40" spans="1:26">
      <c r="A40" s="7" t="s">
        <v>79</v>
      </c>
      <c r="B40" s="8" t="s">
        <v>80</v>
      </c>
      <c r="E40" s="20"/>
      <c r="F40" s="20">
        <v>57.700197786104297</v>
      </c>
      <c r="G40" s="20">
        <v>39.962781970766699</v>
      </c>
      <c r="H40" s="20">
        <v>48.616486551888798</v>
      </c>
      <c r="I40" s="20">
        <v>-1.7450295790706101</v>
      </c>
      <c r="J40" s="20">
        <v>78.109599946866197</v>
      </c>
      <c r="K40" s="20">
        <v>90.204223987368493</v>
      </c>
      <c r="L40" s="20">
        <v>38.882238596274497</v>
      </c>
      <c r="M40" s="20">
        <v>196.169970554066</v>
      </c>
      <c r="N40" s="20">
        <v>190.34345499713399</v>
      </c>
      <c r="O40" s="20">
        <v>-9.3713392661513399</v>
      </c>
      <c r="P40" s="20">
        <v>6.6133271518230403</v>
      </c>
      <c r="Q40" s="20">
        <v>125.934299321686</v>
      </c>
      <c r="R40" s="20">
        <v>113.98058973799699</v>
      </c>
      <c r="S40" s="20">
        <v>-108.733914882663</v>
      </c>
      <c r="T40" s="20">
        <v>-165.79099865401</v>
      </c>
      <c r="U40" s="20">
        <v>-32.5900185244139</v>
      </c>
      <c r="V40" s="20">
        <v>175.19729681186701</v>
      </c>
      <c r="W40" s="20">
        <v>-8.3540608471917093</v>
      </c>
      <c r="X40" s="20">
        <v>-40.8201599908407</v>
      </c>
      <c r="Z40" s="20">
        <f t="shared" si="0"/>
        <v>41.805733982605297</v>
      </c>
    </row>
    <row r="41" spans="1:26">
      <c r="A41" s="7" t="s">
        <v>81</v>
      </c>
      <c r="B41" s="8" t="s">
        <v>82</v>
      </c>
      <c r="E41" s="20"/>
      <c r="F41" s="20">
        <v>83.2205832139515</v>
      </c>
      <c r="G41" s="20">
        <v>31.093599158235499</v>
      </c>
      <c r="H41" s="20">
        <v>35.979910689723503</v>
      </c>
      <c r="I41" s="20">
        <v>72.072290547100906</v>
      </c>
      <c r="J41" s="20">
        <v>46.4287160015732</v>
      </c>
      <c r="K41" s="20">
        <v>68.656440979060704</v>
      </c>
      <c r="L41" s="20">
        <v>-39.946004450542802</v>
      </c>
      <c r="M41" s="20">
        <v>84.493872304663199</v>
      </c>
      <c r="N41" s="20">
        <v>-87.323504793203497</v>
      </c>
      <c r="O41" s="20">
        <v>-10.565718656946199</v>
      </c>
      <c r="P41" s="20">
        <v>-3.9261542103727902</v>
      </c>
      <c r="Q41" s="20">
        <v>-76.861262617271393</v>
      </c>
      <c r="R41" s="20">
        <v>-10.475493940426199</v>
      </c>
      <c r="S41" s="20">
        <v>33.852175640450199</v>
      </c>
      <c r="T41" s="20">
        <v>-62.161008258605598</v>
      </c>
      <c r="U41" s="20">
        <v>227.10140002614901</v>
      </c>
      <c r="V41" s="20">
        <v>-56.734092034290299</v>
      </c>
      <c r="W41" s="20">
        <v>-23.556400941501199</v>
      </c>
      <c r="X41" s="20">
        <v>-16.920892659164998</v>
      </c>
      <c r="Z41" s="20">
        <f t="shared" si="0"/>
        <v>15.496234526241201</v>
      </c>
    </row>
    <row r="42" spans="1:26">
      <c r="A42" s="7" t="s">
        <v>83</v>
      </c>
      <c r="B42" s="8" t="s">
        <v>84</v>
      </c>
      <c r="E42" s="20"/>
      <c r="F42" s="20">
        <v>56.539760968150297</v>
      </c>
      <c r="G42" s="20">
        <v>33.056953388464599</v>
      </c>
      <c r="H42" s="20">
        <v>16.411723605936398</v>
      </c>
      <c r="I42" s="20">
        <v>13.967819764834999</v>
      </c>
      <c r="J42" s="20">
        <v>55.633868791537203</v>
      </c>
      <c r="K42" s="20">
        <v>26.198877842191301</v>
      </c>
      <c r="L42" s="20">
        <v>30.187253859088901</v>
      </c>
      <c r="M42" s="20">
        <v>56.2234822887877</v>
      </c>
      <c r="N42" s="20">
        <v>114.275187583766</v>
      </c>
      <c r="O42" s="20">
        <v>-7.1904059076306304</v>
      </c>
      <c r="P42" s="20">
        <v>-38.242784157761399</v>
      </c>
      <c r="Q42" s="20">
        <v>2.5208073894094101</v>
      </c>
      <c r="R42" s="20">
        <v>28.892889690286299</v>
      </c>
      <c r="S42" s="20">
        <v>-11.006955151756999</v>
      </c>
      <c r="T42" s="20">
        <v>-12.0848604853176</v>
      </c>
      <c r="U42" s="20">
        <v>-53.1145046874665</v>
      </c>
      <c r="V42" s="20">
        <v>5.8988125217462599</v>
      </c>
      <c r="W42" s="20">
        <v>108.906658974037</v>
      </c>
      <c r="X42" s="20">
        <v>-14.2996437496609</v>
      </c>
      <c r="Z42" s="20">
        <f t="shared" si="0"/>
        <v>21.724996975191708</v>
      </c>
    </row>
    <row r="43" spans="1:26">
      <c r="A43" s="7" t="s">
        <v>85</v>
      </c>
      <c r="B43" s="8" t="s">
        <v>86</v>
      </c>
      <c r="E43" s="20"/>
      <c r="F43" s="20">
        <v>19.187300994419701</v>
      </c>
      <c r="G43" s="20">
        <v>17.6022141282197</v>
      </c>
      <c r="H43" s="20">
        <v>18.494258940181499</v>
      </c>
      <c r="I43" s="20">
        <v>2.6914726320934399</v>
      </c>
      <c r="J43" s="20">
        <v>84.357709831373597</v>
      </c>
      <c r="K43" s="20">
        <v>-38.813577404383601</v>
      </c>
      <c r="L43" s="20">
        <v>-13.729059001498101</v>
      </c>
      <c r="M43" s="20">
        <v>34.980730573746101</v>
      </c>
      <c r="N43" s="20">
        <v>-24.097293411919299</v>
      </c>
      <c r="O43" s="20">
        <v>-17.766020560285099</v>
      </c>
      <c r="P43" s="20">
        <v>-40.264998969461303</v>
      </c>
      <c r="Q43" s="20">
        <v>14.834577153271599</v>
      </c>
      <c r="R43" s="20">
        <v>19.4132747028994</v>
      </c>
      <c r="S43" s="20">
        <v>-65.850018886722594</v>
      </c>
      <c r="T43" s="20">
        <v>20.939775952633301</v>
      </c>
      <c r="U43" s="20">
        <v>-20.116840529219601</v>
      </c>
      <c r="V43" s="20">
        <v>-83.396681690308796</v>
      </c>
      <c r="W43" s="20">
        <v>-3.3482607458440001</v>
      </c>
      <c r="X43" s="20">
        <v>-7.7932852113036599</v>
      </c>
      <c r="Z43" s="20">
        <f t="shared" si="0"/>
        <v>-4.3513011316898798</v>
      </c>
    </row>
    <row r="44" spans="1:26">
      <c r="A44" s="7" t="s">
        <v>87</v>
      </c>
      <c r="B44" s="8" t="s">
        <v>88</v>
      </c>
      <c r="E44" s="20"/>
      <c r="F44" s="20">
        <v>-11.983545437371401</v>
      </c>
      <c r="G44" s="20">
        <v>-27.435054326131802</v>
      </c>
      <c r="H44" s="20">
        <v>78.731336056081503</v>
      </c>
      <c r="I44" s="20">
        <v>8.7223092755474791</v>
      </c>
      <c r="J44" s="20">
        <v>20.304016695047601</v>
      </c>
      <c r="K44" s="20">
        <v>65.335846169848196</v>
      </c>
      <c r="L44" s="20">
        <v>16.759698930272101</v>
      </c>
      <c r="M44" s="20">
        <v>-121.015285107211</v>
      </c>
      <c r="N44" s="20">
        <v>245.414546168545</v>
      </c>
      <c r="O44" s="20">
        <v>-49.021201837483197</v>
      </c>
      <c r="P44" s="20">
        <v>-81.447794327312707</v>
      </c>
      <c r="Q44" s="20">
        <v>47.106971034002001</v>
      </c>
      <c r="R44" s="20">
        <v>-9.7986144164266396</v>
      </c>
      <c r="S44" s="20">
        <v>14.095516940163501</v>
      </c>
      <c r="T44" s="20">
        <v>-2.4423411498859</v>
      </c>
      <c r="U44" s="20">
        <v>-111.298202139515</v>
      </c>
      <c r="V44" s="20">
        <v>-98.167245384540905</v>
      </c>
      <c r="W44" s="20">
        <v>-53.430187906077698</v>
      </c>
      <c r="X44" s="20">
        <v>-19.6596847945627</v>
      </c>
      <c r="Z44" s="20">
        <f t="shared" si="0"/>
        <v>-4.696258713526924</v>
      </c>
    </row>
    <row r="45" spans="1:26">
      <c r="A45" s="7" t="s">
        <v>89</v>
      </c>
      <c r="B45" s="8" t="s">
        <v>90</v>
      </c>
      <c r="E45" s="20"/>
      <c r="F45" s="20">
        <v>11.6654157484467</v>
      </c>
      <c r="G45" s="20">
        <v>6.4729681549367504</v>
      </c>
      <c r="H45" s="20">
        <v>3.3428481020192198</v>
      </c>
      <c r="I45" s="20">
        <v>-1.2329939577907101</v>
      </c>
      <c r="J45" s="20">
        <v>3.6094029174674298</v>
      </c>
      <c r="K45" s="20">
        <v>50.782473850608703</v>
      </c>
      <c r="L45" s="20">
        <v>25.373917947426399</v>
      </c>
      <c r="M45" s="20">
        <v>7.6483990152181001</v>
      </c>
      <c r="N45" s="20">
        <v>23.1306360609534</v>
      </c>
      <c r="O45" s="20">
        <v>32.471326475703997</v>
      </c>
      <c r="P45" s="20">
        <v>-26.084168473656302</v>
      </c>
      <c r="Q45" s="20">
        <v>-19.398586458930499</v>
      </c>
      <c r="R45" s="20">
        <v>8.7594460207004907</v>
      </c>
      <c r="S45" s="20">
        <v>22.6542020813379</v>
      </c>
      <c r="T45" s="20">
        <v>0.49590225316131997</v>
      </c>
      <c r="U45" s="20">
        <v>14.725335233423699</v>
      </c>
      <c r="V45" s="20">
        <v>-4.8015603889112199</v>
      </c>
      <c r="W45" s="20">
        <v>-2.0221991670030501</v>
      </c>
      <c r="X45" s="20">
        <v>-11.200993335614999</v>
      </c>
      <c r="Z45" s="20">
        <f t="shared" si="0"/>
        <v>7.7048301094472302</v>
      </c>
    </row>
    <row r="46" spans="1:26">
      <c r="A46" s="7" t="s">
        <v>91</v>
      </c>
      <c r="B46" s="8" t="s">
        <v>92</v>
      </c>
      <c r="E46" s="20"/>
      <c r="F46" s="20">
        <v>17.700114187941001</v>
      </c>
      <c r="G46" s="20">
        <v>2.8039947974661898</v>
      </c>
      <c r="H46" s="20">
        <v>1.48126132649068</v>
      </c>
      <c r="I46" s="20">
        <v>-1.4615247745926301</v>
      </c>
      <c r="J46" s="20">
        <v>19.9854031222896</v>
      </c>
      <c r="K46" s="20">
        <v>28.212467258971401</v>
      </c>
      <c r="L46" s="20">
        <v>2.0732954775364401</v>
      </c>
      <c r="M46" s="20">
        <v>30.136738195118902</v>
      </c>
      <c r="N46" s="20">
        <v>41.5089817796405</v>
      </c>
      <c r="O46" s="20">
        <v>21.944947975812699</v>
      </c>
      <c r="P46" s="20">
        <v>-41.078510579075797</v>
      </c>
      <c r="Q46" s="20">
        <v>-33.696913871899099</v>
      </c>
      <c r="R46" s="20">
        <v>43.533972733801001</v>
      </c>
      <c r="S46" s="20">
        <v>-4.6011106836291198</v>
      </c>
      <c r="T46" s="20">
        <v>16.846234348027401</v>
      </c>
      <c r="U46" s="20">
        <v>-5.8812304615271396</v>
      </c>
      <c r="V46" s="20">
        <v>11.858424931715099</v>
      </c>
      <c r="W46" s="20">
        <v>-13.795885238035501</v>
      </c>
      <c r="X46" s="20">
        <v>-2.4498144229977998</v>
      </c>
      <c r="Z46" s="20">
        <f t="shared" si="0"/>
        <v>7.1116234791080943</v>
      </c>
    </row>
    <row r="47" spans="1:26">
      <c r="A47" s="7" t="s">
        <v>93</v>
      </c>
      <c r="B47" s="8" t="s">
        <v>94</v>
      </c>
      <c r="E47" s="20"/>
      <c r="F47" s="20">
        <v>18.024939623444801</v>
      </c>
      <c r="G47" s="20">
        <v>12.091427451697401</v>
      </c>
      <c r="H47" s="20">
        <v>3.5064445245684701</v>
      </c>
      <c r="I47" s="20">
        <v>3.2344547280414702</v>
      </c>
      <c r="J47" s="20">
        <v>9.2622779100657109</v>
      </c>
      <c r="K47" s="20">
        <v>13.322837747906499</v>
      </c>
      <c r="L47" s="20">
        <v>71.293487209581301</v>
      </c>
      <c r="M47" s="20">
        <v>-0.205321198656438</v>
      </c>
      <c r="N47" s="20">
        <v>-4.3470357095502496</v>
      </c>
      <c r="O47" s="20">
        <v>13.6784011712906</v>
      </c>
      <c r="P47" s="20">
        <v>-18.532802645466401</v>
      </c>
      <c r="Q47" s="20">
        <v>6.1473502085448599</v>
      </c>
      <c r="R47" s="20">
        <v>52.303814542177498</v>
      </c>
      <c r="S47" s="20">
        <v>-23.186010364255601</v>
      </c>
      <c r="T47" s="20">
        <v>-5.1986533086753202</v>
      </c>
      <c r="U47" s="20">
        <v>57.999111979909799</v>
      </c>
      <c r="V47" s="20">
        <v>-11.7101468112803</v>
      </c>
      <c r="W47" s="20">
        <v>2.0439463224373902</v>
      </c>
      <c r="X47" s="20">
        <v>0.244182373130199</v>
      </c>
      <c r="Z47" s="20">
        <f t="shared" si="0"/>
        <v>10.524879250258511</v>
      </c>
    </row>
    <row r="48" spans="1:26">
      <c r="A48" s="7" t="s">
        <v>95</v>
      </c>
      <c r="B48" s="8" t="s">
        <v>96</v>
      </c>
      <c r="E48" s="20"/>
      <c r="F48" s="20">
        <v>29.0967331697235</v>
      </c>
      <c r="G48" s="20">
        <v>21.095363790994998</v>
      </c>
      <c r="H48" s="20">
        <v>11.227262756288701</v>
      </c>
      <c r="I48" s="20">
        <v>10.9017053110431</v>
      </c>
      <c r="J48" s="20">
        <v>36.515864451165903</v>
      </c>
      <c r="K48" s="20">
        <v>-3.1324724910440498</v>
      </c>
      <c r="L48" s="20">
        <v>137.767389894037</v>
      </c>
      <c r="M48" s="20">
        <v>28.669537640502899</v>
      </c>
      <c r="N48" s="20">
        <v>-16.408695646567601</v>
      </c>
      <c r="O48" s="20">
        <v>1.55355243595434</v>
      </c>
      <c r="P48" s="20">
        <v>-25.7712340625556</v>
      </c>
      <c r="Q48" s="20">
        <v>0.896298176876688</v>
      </c>
      <c r="R48" s="20">
        <v>139.26048189065301</v>
      </c>
      <c r="S48" s="20">
        <v>-46.712802787544099</v>
      </c>
      <c r="T48" s="20">
        <v>6.8313807052601501</v>
      </c>
      <c r="U48" s="20">
        <v>49.4676317761596</v>
      </c>
      <c r="V48" s="20">
        <v>-57.146931610589597</v>
      </c>
      <c r="W48" s="20">
        <v>3.7610980549006801</v>
      </c>
      <c r="X48" s="20">
        <v>4.4480336473012896</v>
      </c>
      <c r="Z48" s="20">
        <f t="shared" si="0"/>
        <v>17.490536689608465</v>
      </c>
    </row>
    <row r="49" spans="1:26">
      <c r="A49" s="7" t="s">
        <v>97</v>
      </c>
      <c r="B49" s="8" t="s">
        <v>98</v>
      </c>
      <c r="E49" s="20"/>
      <c r="F49" s="20">
        <v>50.499948235308104</v>
      </c>
      <c r="G49" s="20">
        <v>29.575570715059399</v>
      </c>
      <c r="H49" s="20">
        <v>-8.7195280149444905</v>
      </c>
      <c r="I49" s="20">
        <v>-2.1569897233925701</v>
      </c>
      <c r="J49" s="20">
        <v>-45.7300282637988</v>
      </c>
      <c r="K49" s="20">
        <v>-82.331625985034705</v>
      </c>
      <c r="L49" s="20">
        <v>119.060687975109</v>
      </c>
      <c r="M49" s="20">
        <v>-89.269251556425004</v>
      </c>
      <c r="N49" s="20">
        <v>1.2466649437656501</v>
      </c>
      <c r="O49" s="20">
        <v>53.219297537039601</v>
      </c>
      <c r="P49" s="20">
        <v>-28.543165240810701</v>
      </c>
      <c r="Q49" s="20">
        <v>16.196887486894202</v>
      </c>
      <c r="R49" s="20">
        <v>17.569241836071299</v>
      </c>
      <c r="S49" s="20">
        <v>-22.2555862094551</v>
      </c>
      <c r="T49" s="20">
        <v>11.579510547573699</v>
      </c>
      <c r="U49" s="20">
        <v>65.556844411156703</v>
      </c>
      <c r="V49" s="20">
        <v>0.340563343516394</v>
      </c>
      <c r="W49" s="20">
        <v>4.0980126042271898</v>
      </c>
      <c r="X49" s="20">
        <v>-3.3991985305303101</v>
      </c>
      <c r="Z49" s="20">
        <f t="shared" si="0"/>
        <v>4.5546240058594503</v>
      </c>
    </row>
    <row r="50" spans="1:26">
      <c r="A50" s="7" t="s">
        <v>99</v>
      </c>
      <c r="B50" s="8" t="s">
        <v>100</v>
      </c>
      <c r="E50" s="20"/>
      <c r="F50" s="20">
        <v>7.9772534918096598</v>
      </c>
      <c r="G50" s="20">
        <v>6.06640661299057</v>
      </c>
      <c r="H50" s="20">
        <v>2.2789022009286</v>
      </c>
      <c r="I50" s="20">
        <v>0.73306866635172496</v>
      </c>
      <c r="J50" s="20">
        <v>5.2673828002812098</v>
      </c>
      <c r="K50" s="20">
        <v>24.050634274888999</v>
      </c>
      <c r="L50" s="20">
        <v>22.167901115425099</v>
      </c>
      <c r="M50" s="20">
        <v>5.0632269790975499</v>
      </c>
      <c r="N50" s="20">
        <v>11.4743323971667</v>
      </c>
      <c r="O50" s="20">
        <v>17.928892831524401</v>
      </c>
      <c r="P50" s="20">
        <v>-10.782704389550201</v>
      </c>
      <c r="Q50" s="20">
        <v>1.55017948305245</v>
      </c>
      <c r="R50" s="20">
        <v>24.628842620861398</v>
      </c>
      <c r="S50" s="20">
        <v>-26.101857899684202</v>
      </c>
      <c r="T50" s="20">
        <v>-16.210361752125799</v>
      </c>
      <c r="U50" s="20">
        <v>65.169657554193094</v>
      </c>
      <c r="V50" s="20">
        <v>6.5353044804995104</v>
      </c>
      <c r="W50" s="20">
        <v>-2.3566027219842902</v>
      </c>
      <c r="X50" s="20">
        <v>-0.886377924726371</v>
      </c>
      <c r="Z50" s="20">
        <f t="shared" si="0"/>
        <v>7.6081095168947419</v>
      </c>
    </row>
    <row r="51" spans="1:26">
      <c r="A51" s="7" t="s">
        <v>101</v>
      </c>
      <c r="B51" s="8" t="s">
        <v>102</v>
      </c>
      <c r="E51" s="20"/>
      <c r="F51" s="20">
        <v>18.396611657508799</v>
      </c>
      <c r="G51" s="20">
        <v>6.8798213098055898</v>
      </c>
      <c r="H51" s="20">
        <v>0.50842052028649398</v>
      </c>
      <c r="I51" s="20">
        <v>1.5072488621267699</v>
      </c>
      <c r="J51" s="20">
        <v>6.6814924571879297</v>
      </c>
      <c r="K51" s="20">
        <v>91.977558894703904</v>
      </c>
      <c r="L51" s="20">
        <v>130.75034421424999</v>
      </c>
      <c r="M51" s="20">
        <v>-33.477283730739003</v>
      </c>
      <c r="N51" s="20">
        <v>-61.410898922285902</v>
      </c>
      <c r="O51" s="20">
        <v>-10.420479222069099</v>
      </c>
      <c r="P51" s="20">
        <v>-31.580486354393098</v>
      </c>
      <c r="Q51" s="20">
        <v>33.451220043661301</v>
      </c>
      <c r="R51" s="20">
        <v>9.5630801809215207</v>
      </c>
      <c r="S51" s="20">
        <v>43.941706971740999</v>
      </c>
      <c r="T51" s="20">
        <v>4.9829625997983502</v>
      </c>
      <c r="U51" s="20">
        <v>42.655817902126699</v>
      </c>
      <c r="V51" s="20">
        <v>-7.1297412450459898</v>
      </c>
      <c r="W51" s="20">
        <v>15.993242522616701</v>
      </c>
      <c r="X51" s="20">
        <v>-0.96784231644576602</v>
      </c>
      <c r="Z51" s="20">
        <f t="shared" si="0"/>
        <v>13.805410333987171</v>
      </c>
    </row>
    <row r="52" spans="1:26" ht="15.75">
      <c r="A52" s="7" t="s">
        <v>103</v>
      </c>
      <c r="B52" s="8" t="s">
        <v>104</v>
      </c>
      <c r="E52" s="20"/>
      <c r="F52" s="20">
        <v>151.39050523376699</v>
      </c>
      <c r="G52" s="20">
        <v>74.599006877345104</v>
      </c>
      <c r="H52" s="20">
        <v>39.943734725502303</v>
      </c>
      <c r="I52" s="20">
        <v>-27.273693432252902</v>
      </c>
      <c r="J52" s="20">
        <v>231.075079051828</v>
      </c>
      <c r="K52" s="20">
        <v>195.15847592614901</v>
      </c>
      <c r="L52" s="20">
        <v>217.989224312251</v>
      </c>
      <c r="M52" s="20">
        <v>2.5815739280795902</v>
      </c>
      <c r="N52" s="20">
        <v>-3.2691846160224798</v>
      </c>
      <c r="O52" s="20">
        <v>156.22748130960699</v>
      </c>
      <c r="P52" s="20">
        <v>125.311238085385</v>
      </c>
      <c r="Q52" s="20">
        <v>154.48631988821401</v>
      </c>
      <c r="R52" s="20">
        <v>202.15506869305901</v>
      </c>
      <c r="S52" s="20">
        <v>39.2145331930612</v>
      </c>
      <c r="T52" s="20">
        <v>-183.05632651626101</v>
      </c>
      <c r="U52" s="20">
        <v>219.87230208051199</v>
      </c>
      <c r="V52" s="20">
        <v>-277.46031748859298</v>
      </c>
      <c r="W52" s="20">
        <v>-94.894774936847497</v>
      </c>
      <c r="X52" s="20">
        <v>-19.023908505232399</v>
      </c>
      <c r="Z52" s="76">
        <f t="shared" si="0"/>
        <v>63.422438832081632</v>
      </c>
    </row>
    <row r="53" spans="1:26">
      <c r="A53" s="7" t="s">
        <v>105</v>
      </c>
      <c r="B53" s="8" t="s">
        <v>106</v>
      </c>
      <c r="E53" s="20"/>
      <c r="F53" s="20">
        <v>206.10722185675499</v>
      </c>
      <c r="G53" s="20">
        <v>58.458846257598502</v>
      </c>
      <c r="H53" s="20">
        <v>44.471281256749499</v>
      </c>
      <c r="I53" s="20">
        <v>-33.244713291918302</v>
      </c>
      <c r="J53" s="20">
        <v>231.78181170037399</v>
      </c>
      <c r="K53" s="20">
        <v>237.538878679801</v>
      </c>
      <c r="L53" s="20">
        <v>301.62311595277799</v>
      </c>
      <c r="M53" s="20">
        <v>194.91535429276701</v>
      </c>
      <c r="N53" s="20">
        <v>-10.388632468569</v>
      </c>
      <c r="O53" s="20">
        <v>235.30707691340399</v>
      </c>
      <c r="P53" s="20">
        <v>313.07027343371402</v>
      </c>
      <c r="Q53" s="20">
        <v>292.09193141521502</v>
      </c>
      <c r="R53" s="20">
        <v>352.421871307419</v>
      </c>
      <c r="S53" s="20">
        <v>67.088333680464501</v>
      </c>
      <c r="T53" s="20">
        <v>-485.66154073180002</v>
      </c>
      <c r="U53" s="20">
        <v>562.91779919655301</v>
      </c>
      <c r="V53" s="20">
        <v>-641.67053789023601</v>
      </c>
      <c r="W53" s="20">
        <v>-116.603686949208</v>
      </c>
      <c r="X53" s="20">
        <v>5.0593292765992599</v>
      </c>
      <c r="Z53" s="20">
        <f t="shared" si="0"/>
        <v>95.541263888866325</v>
      </c>
    </row>
    <row r="54" spans="1:26">
      <c r="A54" s="7" t="s">
        <v>107</v>
      </c>
      <c r="B54" s="8" t="s">
        <v>108</v>
      </c>
      <c r="E54" s="20"/>
      <c r="F54" s="20">
        <v>240.552511472921</v>
      </c>
      <c r="G54" s="20">
        <v>146.46377699863001</v>
      </c>
      <c r="H54" s="20">
        <v>19.23383622191</v>
      </c>
      <c r="I54" s="20">
        <v>92.781615171308303</v>
      </c>
      <c r="J54" s="20">
        <v>580.41228697389602</v>
      </c>
      <c r="K54" s="20">
        <v>674.90404272982903</v>
      </c>
      <c r="L54" s="20">
        <v>860.54259486604099</v>
      </c>
      <c r="M54" s="20">
        <v>-769.69375633145705</v>
      </c>
      <c r="N54" s="20">
        <v>-44.967681401253898</v>
      </c>
      <c r="O54" s="20">
        <v>480.64548008508302</v>
      </c>
      <c r="P54" s="20">
        <v>180.88421190239799</v>
      </c>
      <c r="Q54" s="20">
        <v>211.50596324489001</v>
      </c>
      <c r="R54" s="20">
        <v>782.17252377641898</v>
      </c>
      <c r="S54" s="20">
        <v>42.607091731616499</v>
      </c>
      <c r="T54" s="20">
        <v>-363.41311442023402</v>
      </c>
      <c r="U54" s="20">
        <v>980.308995340244</v>
      </c>
      <c r="V54" s="20">
        <v>-367.88050026500002</v>
      </c>
      <c r="W54" s="20">
        <v>-337.937245697739</v>
      </c>
      <c r="X54" s="20">
        <v>-114.492543758745</v>
      </c>
      <c r="Z54" s="20">
        <f t="shared" si="0"/>
        <v>173.40158361267143</v>
      </c>
    </row>
    <row r="55" spans="1:26">
      <c r="A55" s="7" t="s">
        <v>109</v>
      </c>
      <c r="B55" s="8" t="s">
        <v>110</v>
      </c>
      <c r="E55" s="20"/>
      <c r="F55" s="20">
        <v>210.86745764044201</v>
      </c>
      <c r="G55" s="20">
        <v>145.74048831359099</v>
      </c>
      <c r="H55" s="20">
        <v>54.963437717587198</v>
      </c>
      <c r="I55" s="20">
        <v>-111.112215340953</v>
      </c>
      <c r="J55" s="20">
        <v>351.07892546522999</v>
      </c>
      <c r="K55" s="20">
        <v>238.020542532375</v>
      </c>
      <c r="L55" s="20">
        <v>-147.176408762557</v>
      </c>
      <c r="M55" s="20">
        <v>473.51715718793798</v>
      </c>
      <c r="N55" s="20">
        <v>306.418458318099</v>
      </c>
      <c r="O55" s="20">
        <v>115.208401780092</v>
      </c>
      <c r="P55" s="20">
        <v>-114.33781054065901</v>
      </c>
      <c r="Q55" s="20">
        <v>89.842774637412205</v>
      </c>
      <c r="R55" s="20">
        <v>-80.596451693309504</v>
      </c>
      <c r="S55" s="20">
        <v>-41.192652815696299</v>
      </c>
      <c r="T55" s="20">
        <v>206.403370120104</v>
      </c>
      <c r="U55" s="20">
        <v>-528.60178308309798</v>
      </c>
      <c r="V55" s="20">
        <v>-42.037743995547402</v>
      </c>
      <c r="W55" s="20">
        <v>-52.241630539575503</v>
      </c>
      <c r="X55" s="20">
        <v>-11.856175758796301</v>
      </c>
      <c r="Z55" s="20">
        <f t="shared" si="0"/>
        <v>55.942533746456775</v>
      </c>
    </row>
    <row r="56" spans="1:26">
      <c r="A56" s="7" t="s">
        <v>111</v>
      </c>
      <c r="B56" s="8" t="s">
        <v>112</v>
      </c>
      <c r="E56" s="20"/>
      <c r="F56" s="20">
        <v>457.55013424591999</v>
      </c>
      <c r="G56" s="20">
        <v>331.95910775988898</v>
      </c>
      <c r="H56" s="20">
        <v>405.76158988794299</v>
      </c>
      <c r="I56" s="20">
        <v>-46.609447078155398</v>
      </c>
      <c r="J56" s="20">
        <v>406.006694432095</v>
      </c>
      <c r="K56" s="20">
        <v>548.01721768962705</v>
      </c>
      <c r="L56" s="20">
        <v>1431.3123164752401</v>
      </c>
      <c r="M56" s="20">
        <v>-772.10002278586296</v>
      </c>
      <c r="N56" s="20">
        <v>-1474.39239358283</v>
      </c>
      <c r="O56" s="20">
        <v>-517.41749529352705</v>
      </c>
      <c r="P56" s="20">
        <v>689.09135738244299</v>
      </c>
      <c r="Q56" s="20">
        <v>153.75945564294099</v>
      </c>
      <c r="R56" s="20">
        <v>644.58897533469303</v>
      </c>
      <c r="S56" s="20">
        <v>959.44325015537595</v>
      </c>
      <c r="T56" s="20">
        <v>-1109.7267945910801</v>
      </c>
      <c r="U56" s="20">
        <v>754.88867139076694</v>
      </c>
      <c r="V56" s="20">
        <v>-664.33744149284803</v>
      </c>
      <c r="W56" s="20">
        <v>63.2535405788528</v>
      </c>
      <c r="X56" s="20">
        <v>111.129793530813</v>
      </c>
      <c r="Z56" s="20">
        <f t="shared" si="0"/>
        <v>124.85150050959453</v>
      </c>
    </row>
    <row r="57" spans="1:26" ht="15.75">
      <c r="A57" s="7" t="s">
        <v>113</v>
      </c>
      <c r="B57" s="8" t="s">
        <v>114</v>
      </c>
      <c r="E57" s="20"/>
      <c r="F57" s="20">
        <v>63.039347723074002</v>
      </c>
      <c r="G57" s="20">
        <v>15.505066861473701</v>
      </c>
      <c r="H57" s="20">
        <v>8.7107331901200595</v>
      </c>
      <c r="I57" s="20">
        <v>-23.4023613966243</v>
      </c>
      <c r="J57" s="20">
        <v>68.157297338861397</v>
      </c>
      <c r="K57" s="20">
        <v>-40.325595831257701</v>
      </c>
      <c r="L57" s="20">
        <v>-39.219254126764802</v>
      </c>
      <c r="M57" s="20">
        <v>39.024621459664701</v>
      </c>
      <c r="N57" s="20">
        <v>-8.7236464032235101</v>
      </c>
      <c r="O57" s="20">
        <v>54.193329174621901</v>
      </c>
      <c r="P57" s="20">
        <v>55.116884662249298</v>
      </c>
      <c r="Q57" s="20">
        <v>84.725792746640707</v>
      </c>
      <c r="R57" s="20">
        <v>16.0200041212277</v>
      </c>
      <c r="S57" s="20">
        <v>-33.277126762113902</v>
      </c>
      <c r="T57" s="20">
        <v>-24.321589658907101</v>
      </c>
      <c r="U57" s="20">
        <v>21.563912264728</v>
      </c>
      <c r="V57" s="20">
        <v>-84.617416266357907</v>
      </c>
      <c r="W57" s="20">
        <v>-20.592028361365401</v>
      </c>
      <c r="X57" s="20">
        <v>-15.308504255846</v>
      </c>
      <c r="Z57" s="76">
        <f t="shared" si="0"/>
        <v>7.1720771831684678</v>
      </c>
    </row>
    <row r="58" spans="1:26">
      <c r="A58" s="7" t="s">
        <v>115</v>
      </c>
      <c r="B58" s="8" t="s">
        <v>116</v>
      </c>
      <c r="E58" s="20"/>
      <c r="F58" s="20">
        <v>49.779091592902297</v>
      </c>
      <c r="G58" s="20">
        <v>13.581716275255401</v>
      </c>
      <c r="H58" s="20">
        <v>6.8148932724835696</v>
      </c>
      <c r="I58" s="20">
        <v>14.171713086197199</v>
      </c>
      <c r="J58" s="20">
        <v>97.546559727110704</v>
      </c>
      <c r="K58" s="20">
        <v>11.477425467633999</v>
      </c>
      <c r="L58" s="20">
        <v>93.100786882841803</v>
      </c>
      <c r="M58" s="20">
        <v>-95.604132061031606</v>
      </c>
      <c r="N58" s="20">
        <v>1.43808419832014</v>
      </c>
      <c r="O58" s="20">
        <v>187.26365478856499</v>
      </c>
      <c r="P58" s="20">
        <v>63.795214055770302</v>
      </c>
      <c r="Q58" s="20">
        <v>49.994146989551098</v>
      </c>
      <c r="R58" s="20">
        <v>-86.960506287390899</v>
      </c>
      <c r="S58" s="20">
        <v>38.448966133984499</v>
      </c>
      <c r="T58" s="20">
        <v>25.538918686563299</v>
      </c>
      <c r="U58" s="20">
        <v>-93.968534281492694</v>
      </c>
      <c r="V58" s="20">
        <v>57.165517043126997</v>
      </c>
      <c r="W58" s="20">
        <v>-19.8344871103074</v>
      </c>
      <c r="X58" s="20">
        <v>-10.7959650952891</v>
      </c>
      <c r="Z58" s="20">
        <f t="shared" si="0"/>
        <v>21.208055966568139</v>
      </c>
    </row>
    <row r="59" spans="1:26" ht="15.75">
      <c r="A59" s="7" t="s">
        <v>117</v>
      </c>
      <c r="B59" s="8" t="s">
        <v>118</v>
      </c>
      <c r="E59" s="20"/>
      <c r="F59" s="20">
        <v>51.441594503989798</v>
      </c>
      <c r="G59" s="20">
        <v>24.586550854894099</v>
      </c>
      <c r="H59" s="20">
        <v>-1.32058511881164</v>
      </c>
      <c r="I59" s="20">
        <v>-11.000113777212899</v>
      </c>
      <c r="J59" s="20">
        <v>74.309154751470402</v>
      </c>
      <c r="K59" s="20">
        <v>38.508003740217198</v>
      </c>
      <c r="L59" s="20">
        <v>44.952969969061698</v>
      </c>
      <c r="M59" s="20">
        <v>37.360744374623501</v>
      </c>
      <c r="N59" s="20">
        <v>6.88464573863327</v>
      </c>
      <c r="O59" s="20">
        <v>32.756210067941197</v>
      </c>
      <c r="P59" s="20">
        <v>-12.6831027265399</v>
      </c>
      <c r="Q59" s="20">
        <v>14.281284527746701</v>
      </c>
      <c r="R59" s="20">
        <v>35.305752270472802</v>
      </c>
      <c r="S59" s="20">
        <v>17.930951275661702</v>
      </c>
      <c r="T59" s="20">
        <v>-29.7355796459488</v>
      </c>
      <c r="U59" s="20">
        <v>66.897091743492595</v>
      </c>
      <c r="V59" s="20">
        <v>-47.304116491838101</v>
      </c>
      <c r="W59" s="20">
        <v>-4.1723856787601896</v>
      </c>
      <c r="X59" s="20">
        <v>-5.8195218335072196</v>
      </c>
      <c r="Z59" s="76">
        <f t="shared" si="0"/>
        <v>17.535765712925588</v>
      </c>
    </row>
    <row r="60" spans="1:26">
      <c r="A60" s="7" t="s">
        <v>119</v>
      </c>
      <c r="B60" s="8" t="s">
        <v>120</v>
      </c>
      <c r="E60" s="20"/>
      <c r="F60" s="20">
        <v>70.266963294568797</v>
      </c>
      <c r="G60" s="20">
        <v>36.921758971186499</v>
      </c>
      <c r="H60" s="20">
        <v>-16.5445664914178</v>
      </c>
      <c r="I60" s="20">
        <v>-26.432545568763501</v>
      </c>
      <c r="J60" s="20">
        <v>67.161833284164501</v>
      </c>
      <c r="K60" s="20">
        <v>23.708733990380399</v>
      </c>
      <c r="L60" s="20">
        <v>-41.072063230223698</v>
      </c>
      <c r="M60" s="20">
        <v>17.743042330598801</v>
      </c>
      <c r="N60" s="20">
        <v>1.4031538479118</v>
      </c>
      <c r="O60" s="20">
        <v>91.908959069557994</v>
      </c>
      <c r="P60" s="20">
        <v>-94.203813012178998</v>
      </c>
      <c r="Q60" s="20">
        <v>-46.338698470024198</v>
      </c>
      <c r="R60" s="20">
        <v>15.7536559781873</v>
      </c>
      <c r="S60" s="20">
        <v>-19.262162105125601</v>
      </c>
      <c r="T60" s="20">
        <v>-116.53032208236</v>
      </c>
      <c r="U60" s="20">
        <v>175.365390575611</v>
      </c>
      <c r="V60" s="20">
        <v>-52.086933680251001</v>
      </c>
      <c r="W60" s="20">
        <v>-29.1676210786081</v>
      </c>
      <c r="X60" s="20">
        <v>-10.4305006613484</v>
      </c>
      <c r="Z60" s="20">
        <f t="shared" si="0"/>
        <v>2.5349613137824103</v>
      </c>
    </row>
    <row r="61" spans="1:26">
      <c r="A61" s="7" t="s">
        <v>121</v>
      </c>
      <c r="B61" s="8" t="s">
        <v>122</v>
      </c>
      <c r="E61" s="20"/>
      <c r="F61" s="20">
        <v>18.384566599557399</v>
      </c>
      <c r="G61" s="20">
        <v>6.2976164326596598</v>
      </c>
      <c r="H61" s="20">
        <v>-7.1604783246317201</v>
      </c>
      <c r="I61" s="20">
        <v>-8.8629979614733205</v>
      </c>
      <c r="J61" s="20">
        <v>83.771922767748407</v>
      </c>
      <c r="K61" s="20">
        <v>76.946703972284794</v>
      </c>
      <c r="L61" s="20">
        <v>46.396442674517502</v>
      </c>
      <c r="M61" s="20">
        <v>7.4269320032159003</v>
      </c>
      <c r="N61" s="20">
        <v>13.010056934693701</v>
      </c>
      <c r="O61" s="20">
        <v>39.534024884545701</v>
      </c>
      <c r="P61" s="20">
        <v>-32.351352888671499</v>
      </c>
      <c r="Q61" s="20">
        <v>9.8239383856032898</v>
      </c>
      <c r="R61" s="20">
        <v>13.7934027002952</v>
      </c>
      <c r="S61" s="20">
        <v>59.965075929165799</v>
      </c>
      <c r="T61" s="20">
        <v>1.0951872973541401</v>
      </c>
      <c r="U61" s="20">
        <v>42.258026958557899</v>
      </c>
      <c r="V61" s="20">
        <v>19.175023402532499</v>
      </c>
      <c r="W61" s="20">
        <v>-6.91709104021482</v>
      </c>
      <c r="X61" s="20">
        <v>-3.5206662649037099</v>
      </c>
      <c r="Z61" s="20">
        <f t="shared" si="0"/>
        <v>19.950859708570356</v>
      </c>
    </row>
    <row r="62" spans="1:26">
      <c r="A62" s="7" t="s">
        <v>123</v>
      </c>
      <c r="B62" s="8" t="s">
        <v>124</v>
      </c>
      <c r="E62" s="20"/>
      <c r="F62" s="20">
        <v>48.824453777458203</v>
      </c>
      <c r="G62" s="20">
        <v>17.289075984950799</v>
      </c>
      <c r="H62" s="20">
        <v>-7.8703177661253596</v>
      </c>
      <c r="I62" s="20">
        <v>-14.382384806685099</v>
      </c>
      <c r="J62" s="20">
        <v>58.857402870136902</v>
      </c>
      <c r="K62" s="20">
        <v>22.1618607496568</v>
      </c>
      <c r="L62" s="20">
        <v>58.042961651091098</v>
      </c>
      <c r="M62" s="20">
        <v>12.063536382069399</v>
      </c>
      <c r="N62" s="20">
        <v>-4.7975713714432997</v>
      </c>
      <c r="O62" s="20">
        <v>27.292825102132301</v>
      </c>
      <c r="P62" s="20">
        <v>-3.7951239234885099</v>
      </c>
      <c r="Q62" s="20">
        <v>25.949538496183798</v>
      </c>
      <c r="R62" s="20">
        <v>9.1560394744750706</v>
      </c>
      <c r="S62" s="20">
        <v>16.0356623504473</v>
      </c>
      <c r="T62" s="20">
        <v>-44.527380560147201</v>
      </c>
      <c r="U62" s="20">
        <v>35.8838045537453</v>
      </c>
      <c r="V62" s="20">
        <v>-38.630525095434997</v>
      </c>
      <c r="W62" s="20">
        <v>-7.4000741188702799</v>
      </c>
      <c r="X62" s="20">
        <v>-11.0887509361753</v>
      </c>
      <c r="Z62" s="20">
        <f t="shared" si="0"/>
        <v>10.477106990209311</v>
      </c>
    </row>
    <row r="63" spans="1:26">
      <c r="A63" s="7" t="s">
        <v>125</v>
      </c>
      <c r="B63" s="8" t="s">
        <v>126</v>
      </c>
      <c r="E63" s="20"/>
      <c r="F63" s="20">
        <v>53.739747138542697</v>
      </c>
      <c r="G63" s="20">
        <v>20.762900904264299</v>
      </c>
      <c r="H63" s="20">
        <v>8.2646638580332006</v>
      </c>
      <c r="I63" s="20">
        <v>-17.946856724687599</v>
      </c>
      <c r="J63" s="20">
        <v>153.96320043042701</v>
      </c>
      <c r="K63" s="20">
        <v>62.994424953059699</v>
      </c>
      <c r="L63" s="20">
        <v>12.1559674056739</v>
      </c>
      <c r="M63" s="20">
        <v>11.292708626325799</v>
      </c>
      <c r="N63" s="20">
        <v>-105.690700392173</v>
      </c>
      <c r="O63" s="20">
        <v>69.806296205348602</v>
      </c>
      <c r="P63" s="20">
        <v>103.06473063176</v>
      </c>
      <c r="Q63" s="20">
        <v>87.011701261497805</v>
      </c>
      <c r="R63" s="20">
        <v>54.465091572171303</v>
      </c>
      <c r="S63" s="20">
        <v>-26.581168118116899</v>
      </c>
      <c r="T63" s="20">
        <v>-89.609731832881906</v>
      </c>
      <c r="U63" s="20">
        <v>241.40064872021699</v>
      </c>
      <c r="V63" s="20">
        <v>-88.297071327897399</v>
      </c>
      <c r="W63" s="20">
        <v>-21.563139279964499</v>
      </c>
      <c r="X63" s="20">
        <v>-24.902847830815499</v>
      </c>
      <c r="Z63" s="20">
        <f t="shared" si="0"/>
        <v>26.543714010567609</v>
      </c>
    </row>
    <row r="64" spans="1:26">
      <c r="A64" s="7" t="s">
        <v>127</v>
      </c>
      <c r="B64" s="8" t="s">
        <v>128</v>
      </c>
      <c r="E64" s="20"/>
      <c r="F64" s="20">
        <v>29.917658695262698</v>
      </c>
      <c r="G64" s="20">
        <v>24.8988767849517</v>
      </c>
      <c r="H64" s="20">
        <v>-14.090847910101701</v>
      </c>
      <c r="I64" s="20">
        <v>-29.681837838869601</v>
      </c>
      <c r="J64" s="20">
        <v>95.836983695455501</v>
      </c>
      <c r="K64" s="20">
        <v>50.819823198679899</v>
      </c>
      <c r="L64" s="20">
        <v>39.4131214582006</v>
      </c>
      <c r="M64" s="20">
        <v>-21.521904517456701</v>
      </c>
      <c r="N64" s="20">
        <v>-21.211732055477</v>
      </c>
      <c r="O64" s="20">
        <v>44.7821467707289</v>
      </c>
      <c r="P64" s="20">
        <v>0.80884672896752596</v>
      </c>
      <c r="Q64" s="20">
        <v>3.5583930237044998</v>
      </c>
      <c r="R64" s="20">
        <v>28.157646864054598</v>
      </c>
      <c r="S64" s="20">
        <v>18.930010052935099</v>
      </c>
      <c r="T64" s="20">
        <v>7.0819937306665297</v>
      </c>
      <c r="U64" s="20">
        <v>65.475801119637694</v>
      </c>
      <c r="V64" s="20">
        <v>-60.462686442053403</v>
      </c>
      <c r="W64" s="20">
        <v>8.3439545314945391</v>
      </c>
      <c r="X64" s="20">
        <v>-13.286513416786301</v>
      </c>
      <c r="Z64" s="20">
        <f t="shared" si="0"/>
        <v>13.56682813021027</v>
      </c>
    </row>
    <row r="65" spans="1:26">
      <c r="A65" s="7" t="s">
        <v>129</v>
      </c>
      <c r="B65" s="8" t="s">
        <v>130</v>
      </c>
      <c r="E65" s="20"/>
      <c r="F65" s="20">
        <v>46.582112480153199</v>
      </c>
      <c r="G65" s="20">
        <v>44.821664865746101</v>
      </c>
      <c r="H65" s="20">
        <v>16.898757595086</v>
      </c>
      <c r="I65" s="20">
        <v>11.8657429942298</v>
      </c>
      <c r="J65" s="20">
        <v>89.535346290525098</v>
      </c>
      <c r="K65" s="20">
        <v>42.215737117591203</v>
      </c>
      <c r="L65" s="20">
        <v>36.508869198631999</v>
      </c>
      <c r="M65" s="20">
        <v>36.979417682694503</v>
      </c>
      <c r="N65" s="20">
        <v>23.369805109279199</v>
      </c>
      <c r="O65" s="20">
        <v>-20.261425838170801</v>
      </c>
      <c r="P65" s="20">
        <v>13.7728484203472</v>
      </c>
      <c r="Q65" s="20">
        <v>14.1325872446488</v>
      </c>
      <c r="R65" s="20">
        <v>161.324750499625</v>
      </c>
      <c r="S65" s="20">
        <v>-40.528151108176601</v>
      </c>
      <c r="T65" s="20">
        <v>4.9662913209632196</v>
      </c>
      <c r="U65" s="20">
        <v>2.1486632421490102</v>
      </c>
      <c r="V65" s="20">
        <v>-34.586343816729297</v>
      </c>
      <c r="W65" s="20">
        <v>-52.594742194541901</v>
      </c>
      <c r="X65" s="20">
        <v>-4.0307758126478301</v>
      </c>
      <c r="Z65" s="20">
        <f t="shared" si="0"/>
        <v>20.690587120600203</v>
      </c>
    </row>
    <row r="66" spans="1:26">
      <c r="A66" s="7" t="s">
        <v>131</v>
      </c>
      <c r="B66" s="8" t="s">
        <v>132</v>
      </c>
      <c r="E66" s="20"/>
      <c r="F66" s="20">
        <v>14.4665986665222</v>
      </c>
      <c r="G66" s="20">
        <v>8.0267477148931903</v>
      </c>
      <c r="H66" s="20">
        <v>1.04927975152645</v>
      </c>
      <c r="I66" s="20">
        <v>-1.6390978882515299</v>
      </c>
      <c r="J66" s="20">
        <v>10.9091723482675</v>
      </c>
      <c r="K66" s="20">
        <v>5.7456282635231197</v>
      </c>
      <c r="L66" s="20">
        <v>18.597217696716001</v>
      </c>
      <c r="M66" s="20">
        <v>37.6960537130565</v>
      </c>
      <c r="N66" s="20">
        <v>-15.6663961444332</v>
      </c>
      <c r="O66" s="20">
        <v>-5.4600514135307296</v>
      </c>
      <c r="P66" s="20">
        <v>-28.8643739429078</v>
      </c>
      <c r="Q66" s="20">
        <v>7.8395432394001396</v>
      </c>
      <c r="R66" s="20">
        <v>6.3952733117097704</v>
      </c>
      <c r="S66" s="20">
        <v>4.9580475422916601</v>
      </c>
      <c r="T66" s="20">
        <v>-14.3357143759946</v>
      </c>
      <c r="U66" s="20">
        <v>27.671199387889398</v>
      </c>
      <c r="V66" s="20">
        <v>-19.0138077243152</v>
      </c>
      <c r="W66" s="20">
        <v>0.176387059330189</v>
      </c>
      <c r="X66" s="20">
        <v>-2.1743494533551599</v>
      </c>
      <c r="Z66" s="20">
        <f t="shared" si="0"/>
        <v>2.967229355386205</v>
      </c>
    </row>
    <row r="67" spans="1:26">
      <c r="A67" s="7" t="s">
        <v>133</v>
      </c>
      <c r="B67" s="8" t="s">
        <v>134</v>
      </c>
      <c r="E67" s="20"/>
      <c r="F67" s="20">
        <v>52.400428637380401</v>
      </c>
      <c r="G67" s="20">
        <v>26.433359708128901</v>
      </c>
      <c r="H67" s="20">
        <v>5.7769430655734304</v>
      </c>
      <c r="I67" s="20">
        <v>7.5042628317458799</v>
      </c>
      <c r="J67" s="20">
        <v>47.999023295896201</v>
      </c>
      <c r="K67" s="20">
        <v>26.385502144524501</v>
      </c>
      <c r="L67" s="20">
        <v>38.828412185040797</v>
      </c>
      <c r="M67" s="20">
        <v>38.938158617682802</v>
      </c>
      <c r="N67" s="20">
        <v>42.924106659802597</v>
      </c>
      <c r="O67" s="20">
        <v>45.346678107091599</v>
      </c>
      <c r="P67" s="20">
        <v>-0.98328442107575997</v>
      </c>
      <c r="Q67" s="20">
        <v>-10.7003079238479</v>
      </c>
      <c r="R67" s="20">
        <v>-18.6712039479022</v>
      </c>
      <c r="S67" s="20">
        <v>42.837868211681403</v>
      </c>
      <c r="T67" s="20">
        <v>-26.656531514030501</v>
      </c>
      <c r="U67" s="20">
        <v>89.646183097389198</v>
      </c>
      <c r="V67" s="20">
        <v>-63.580614202642202</v>
      </c>
      <c r="W67" s="20">
        <v>15.996752068947</v>
      </c>
      <c r="X67" s="20">
        <v>2.1151164517913501</v>
      </c>
      <c r="Z67" s="20">
        <f t="shared" si="0"/>
        <v>19.081097530167231</v>
      </c>
    </row>
    <row r="68" spans="1:26">
      <c r="A68" s="7" t="s">
        <v>135</v>
      </c>
      <c r="B68" s="8" t="s">
        <v>136</v>
      </c>
      <c r="E68" s="20"/>
      <c r="F68" s="20">
        <v>70.872288699171506</v>
      </c>
      <c r="G68" s="20">
        <v>33.545751716154001</v>
      </c>
      <c r="H68" s="20">
        <v>2.0254047477307302</v>
      </c>
      <c r="I68" s="20">
        <v>19.826143664317801</v>
      </c>
      <c r="J68" s="20">
        <v>39.910997569489403</v>
      </c>
      <c r="K68" s="20">
        <v>9.8474877090357396</v>
      </c>
      <c r="L68" s="20">
        <v>23.8403205133196</v>
      </c>
      <c r="M68" s="20">
        <v>27.066850997760401</v>
      </c>
      <c r="N68" s="20">
        <v>18.831727350196399</v>
      </c>
      <c r="O68" s="20">
        <v>10.1367961373656</v>
      </c>
      <c r="P68" s="20">
        <v>-31.873416854207001</v>
      </c>
      <c r="Q68" s="20">
        <v>29.887708023962102</v>
      </c>
      <c r="R68" s="20">
        <v>46.579436183160901</v>
      </c>
      <c r="S68" s="20">
        <v>13.1725091241737</v>
      </c>
      <c r="T68" s="20">
        <v>-2.0093343182924199</v>
      </c>
      <c r="U68" s="20">
        <v>29.3554129709355</v>
      </c>
      <c r="V68" s="20">
        <v>-0.21482399160830701</v>
      </c>
      <c r="W68" s="20">
        <v>6.9849131710151502E-2</v>
      </c>
      <c r="X68" s="20">
        <v>-3.1223139994365101</v>
      </c>
      <c r="Z68" s="20">
        <f t="shared" si="0"/>
        <v>17.776252388154699</v>
      </c>
    </row>
    <row r="69" spans="1:26">
      <c r="A69" s="7" t="s">
        <v>137</v>
      </c>
      <c r="B69" s="8" t="s">
        <v>138</v>
      </c>
      <c r="E69" s="20"/>
      <c r="F69" s="20">
        <v>52.554548076228201</v>
      </c>
      <c r="G69" s="20">
        <v>28.359074779520999</v>
      </c>
      <c r="H69" s="20">
        <v>4.0164765249181498</v>
      </c>
      <c r="I69" s="20">
        <v>10.055023867984399</v>
      </c>
      <c r="J69" s="20">
        <v>79.4555588592155</v>
      </c>
      <c r="K69" s="20">
        <v>117.25223199203499</v>
      </c>
      <c r="L69" s="20">
        <v>160.27119075467499</v>
      </c>
      <c r="M69" s="20">
        <v>153.90394217917401</v>
      </c>
      <c r="N69" s="20">
        <v>71.619640507260897</v>
      </c>
      <c r="O69" s="20">
        <v>38.338694045997698</v>
      </c>
      <c r="P69" s="20">
        <v>-122.939507128605</v>
      </c>
      <c r="Q69" s="20">
        <v>53.916214318231297</v>
      </c>
      <c r="R69" s="20">
        <v>24.824413912317201</v>
      </c>
      <c r="S69" s="20">
        <v>-46.640428651190803</v>
      </c>
      <c r="T69" s="20">
        <v>-8.30392629958558</v>
      </c>
      <c r="U69" s="20">
        <v>74.968092891346799</v>
      </c>
      <c r="V69" s="20">
        <v>-18.942941843526501</v>
      </c>
      <c r="W69" s="20">
        <v>25.068232416218599</v>
      </c>
      <c r="X69" s="20">
        <v>-10.945463558592101</v>
      </c>
      <c r="Z69" s="20">
        <f t="shared" ref="Z69:Z73" si="1">AVERAGE(E69:X69)</f>
        <v>36.149003560190728</v>
      </c>
    </row>
    <row r="70" spans="1:26">
      <c r="A70" s="7" t="s">
        <v>139</v>
      </c>
      <c r="B70" s="8" t="s">
        <v>140</v>
      </c>
      <c r="E70" s="20"/>
      <c r="F70" s="20">
        <v>53.921417557360002</v>
      </c>
      <c r="G70" s="20">
        <v>27.5106849975081</v>
      </c>
      <c r="H70" s="20">
        <v>7.8600134205402501</v>
      </c>
      <c r="I70" s="20">
        <v>9.7334319812483407</v>
      </c>
      <c r="J70" s="20">
        <v>87.769012235028299</v>
      </c>
      <c r="K70" s="20">
        <v>-12.0775845345129</v>
      </c>
      <c r="L70" s="20">
        <v>32.410365567569301</v>
      </c>
      <c r="M70" s="20">
        <v>40.937472086925602</v>
      </c>
      <c r="N70" s="20">
        <v>4.06902251270989</v>
      </c>
      <c r="O70" s="20">
        <v>27.655309889627102</v>
      </c>
      <c r="P70" s="20">
        <v>-6.5259380080173903</v>
      </c>
      <c r="Q70" s="20">
        <v>6.3506737647981</v>
      </c>
      <c r="R70" s="20">
        <v>70.454505317069803</v>
      </c>
      <c r="S70" s="20">
        <v>49.083067838978202</v>
      </c>
      <c r="T70" s="20">
        <v>-14.003315632287601</v>
      </c>
      <c r="U70" s="20">
        <v>105.496278825152</v>
      </c>
      <c r="V70" s="20">
        <v>-39.3773592090485</v>
      </c>
      <c r="W70" s="20">
        <v>-14.738461848302901</v>
      </c>
      <c r="X70" s="20">
        <v>1.45995352911762</v>
      </c>
      <c r="Z70" s="20">
        <f t="shared" si="1"/>
        <v>23.052028962708594</v>
      </c>
    </row>
    <row r="71" spans="1:26">
      <c r="A71" s="7" t="s">
        <v>141</v>
      </c>
      <c r="B71" s="8" t="s">
        <v>142</v>
      </c>
      <c r="E71" s="20"/>
      <c r="F71" s="20">
        <v>53.214441855276903</v>
      </c>
      <c r="G71" s="20">
        <v>23.206889521318299</v>
      </c>
      <c r="H71" s="20">
        <v>6.0127343095320898</v>
      </c>
      <c r="I71" s="20">
        <v>-1.1588155752975299E-2</v>
      </c>
      <c r="J71" s="20">
        <v>61.012809966900399</v>
      </c>
      <c r="K71" s="20">
        <v>-50.7877696562662</v>
      </c>
      <c r="L71" s="20">
        <v>2.7974081554436201</v>
      </c>
      <c r="M71" s="20">
        <v>87.852416367490207</v>
      </c>
      <c r="N71" s="20">
        <v>13.594561437328901</v>
      </c>
      <c r="O71" s="20">
        <v>38.478787673049098</v>
      </c>
      <c r="P71" s="20">
        <v>-51.079403297334999</v>
      </c>
      <c r="Q71" s="20">
        <v>-24.924646473199498</v>
      </c>
      <c r="R71" s="20">
        <v>13.3613094559676</v>
      </c>
      <c r="S71" s="20">
        <v>-10.858577427317099</v>
      </c>
      <c r="T71" s="20">
        <v>70.3864463244729</v>
      </c>
      <c r="U71" s="20">
        <v>-42.011508740916902</v>
      </c>
      <c r="V71" s="20">
        <v>-74.732272712768605</v>
      </c>
      <c r="W71" s="20">
        <v>-35.989861570585802</v>
      </c>
      <c r="X71" s="20">
        <v>-4.36910082138834</v>
      </c>
      <c r="Z71" s="20">
        <f t="shared" si="1"/>
        <v>3.955425063749979</v>
      </c>
    </row>
    <row r="72" spans="1:26">
      <c r="A72" s="7" t="s">
        <v>143</v>
      </c>
      <c r="B72" s="8" t="s">
        <v>144</v>
      </c>
      <c r="E72" s="20"/>
      <c r="F72" s="20">
        <v>62.474707709100201</v>
      </c>
      <c r="G72" s="20">
        <v>27.945176154602802</v>
      </c>
      <c r="H72" s="20">
        <v>-3.4785560502256798</v>
      </c>
      <c r="I72" s="20">
        <v>-3.0657978029535</v>
      </c>
      <c r="J72" s="20">
        <v>0.83983607336112898</v>
      </c>
      <c r="K72" s="20">
        <v>-18.695136277059099</v>
      </c>
      <c r="L72" s="20">
        <v>16.972084450936698</v>
      </c>
      <c r="M72" s="20">
        <v>-50.263506212670499</v>
      </c>
      <c r="N72" s="20">
        <v>-2.67926780718888</v>
      </c>
      <c r="O72" s="20">
        <v>40.211899256101603</v>
      </c>
      <c r="P72" s="20">
        <v>6.9800848506456203</v>
      </c>
      <c r="Q72" s="20">
        <v>19.542008616728001</v>
      </c>
      <c r="R72" s="20">
        <v>52.874525859516901</v>
      </c>
      <c r="S72" s="20">
        <v>12.3749902875473</v>
      </c>
      <c r="T72" s="20">
        <v>4.7147421885490504</v>
      </c>
      <c r="U72" s="20">
        <v>55.082661455356799</v>
      </c>
      <c r="V72" s="20">
        <v>-54.964042671059097</v>
      </c>
      <c r="W72" s="20">
        <v>-9.4068905497047801</v>
      </c>
      <c r="X72" s="20">
        <v>2.4023150571681602</v>
      </c>
      <c r="Z72" s="20">
        <f t="shared" si="1"/>
        <v>8.4137807678290901</v>
      </c>
    </row>
    <row r="73" spans="1:26">
      <c r="A73" s="7" t="s">
        <v>145</v>
      </c>
      <c r="B73" s="8" t="s">
        <v>146</v>
      </c>
      <c r="E73" s="20"/>
      <c r="F73" s="20">
        <v>43.253340017896498</v>
      </c>
      <c r="G73" s="20">
        <v>20.3092937193076</v>
      </c>
      <c r="H73" s="20">
        <v>2.4172759888512299</v>
      </c>
      <c r="I73" s="20">
        <v>-8.2577339531065608</v>
      </c>
      <c r="J73" s="20">
        <v>-2.9257390744307599</v>
      </c>
      <c r="K73" s="20">
        <v>-0.613189966942572</v>
      </c>
      <c r="L73" s="20">
        <v>23.5800231392986</v>
      </c>
      <c r="M73" s="20">
        <v>17.2972851445288</v>
      </c>
      <c r="N73" s="20">
        <v>5.80528835226262</v>
      </c>
      <c r="O73" s="20">
        <v>3.2111567700070398</v>
      </c>
      <c r="P73" s="20">
        <v>-11.344274542693899</v>
      </c>
      <c r="Q73" s="20">
        <v>11.971915704336901</v>
      </c>
      <c r="R73" s="20">
        <v>25.064466096346401</v>
      </c>
      <c r="S73" s="20">
        <v>8.5627931486024007</v>
      </c>
      <c r="T73" s="20">
        <v>1.0131687087226799</v>
      </c>
      <c r="U73" s="20">
        <v>29.269148663059799</v>
      </c>
      <c r="V73" s="20">
        <v>-44.901629444511201</v>
      </c>
      <c r="W73" s="20">
        <v>8.3130785880822806</v>
      </c>
      <c r="X73" s="20">
        <v>-2.4804047436240202</v>
      </c>
      <c r="Z73" s="20">
        <f t="shared" si="1"/>
        <v>6.8181717008417815</v>
      </c>
    </row>
    <row r="74" spans="1:26">
      <c r="A74" s="7" t="s">
        <v>147</v>
      </c>
      <c r="B74" s="8" t="s">
        <v>148</v>
      </c>
      <c r="E74" s="20"/>
      <c r="F74" s="20">
        <v>72.534093951912297</v>
      </c>
      <c r="G74" s="20">
        <v>32.4010165680779</v>
      </c>
      <c r="H74" s="20">
        <v>1.0048458220949601</v>
      </c>
      <c r="I74" s="20">
        <v>-51.720850697025398</v>
      </c>
      <c r="J74" s="20">
        <v>207.568859616461</v>
      </c>
      <c r="K74" s="20">
        <v>141.859744912227</v>
      </c>
      <c r="L74" s="20">
        <v>139.10699559453701</v>
      </c>
      <c r="M74" s="20">
        <v>187.81088280822101</v>
      </c>
      <c r="N74" s="20">
        <v>55.874842659582399</v>
      </c>
      <c r="O74" s="20">
        <v>32.415947253798201</v>
      </c>
      <c r="P74" s="20">
        <v>-31.860337191419699</v>
      </c>
      <c r="Q74" s="20">
        <v>3.68872135912203</v>
      </c>
      <c r="R74" s="20">
        <v>138.97076444357</v>
      </c>
      <c r="S74" s="20">
        <v>61.5427519852405</v>
      </c>
      <c r="T74" s="20">
        <v>-92.057221094638294</v>
      </c>
      <c r="U74" s="20">
        <v>64.5567795004998</v>
      </c>
      <c r="V74" s="20">
        <v>-111.92107341261401</v>
      </c>
      <c r="W74" s="20">
        <v>-26.271254756834502</v>
      </c>
      <c r="X74" s="20">
        <v>2.26358667714748</v>
      </c>
      <c r="Z74" s="20">
        <f>AVERAGE(E74:X74)</f>
        <v>43.566794526313672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9"/>
  <sheetViews>
    <sheetView workbookViewId="0">
      <selection activeCell="F17" sqref="F17"/>
    </sheetView>
  </sheetViews>
  <sheetFormatPr defaultRowHeight="15"/>
  <cols>
    <col min="5" max="5" width="9.140625" style="77"/>
  </cols>
  <sheetData>
    <row r="2" spans="2:6">
      <c r="C2" t="s">
        <v>703</v>
      </c>
      <c r="D2" t="s">
        <v>701</v>
      </c>
      <c r="E2" s="77" t="s">
        <v>702</v>
      </c>
      <c r="F2" t="s">
        <v>704</v>
      </c>
    </row>
    <row r="3" spans="2:6" ht="15.75">
      <c r="B3" s="4">
        <v>1988</v>
      </c>
      <c r="C3" s="37">
        <v>1.5299795849493465</v>
      </c>
      <c r="D3" s="20">
        <v>0.59920573851500314</v>
      </c>
      <c r="E3" s="75">
        <f>C3-D3</f>
        <v>0.93077384643434335</v>
      </c>
      <c r="F3">
        <v>0.79</v>
      </c>
    </row>
    <row r="4" spans="2:6" ht="15.75">
      <c r="B4" s="4">
        <v>1989</v>
      </c>
      <c r="C4" s="37">
        <v>0.57260237077063447</v>
      </c>
      <c r="D4" s="20">
        <v>0.5559662245496908</v>
      </c>
      <c r="E4" s="75">
        <f t="shared" ref="E4:E26" si="0">C4-D4</f>
        <v>1.6636146220943671E-2</v>
      </c>
      <c r="F4">
        <v>0.28299999999999997</v>
      </c>
    </row>
    <row r="5" spans="2:6" ht="15.75">
      <c r="B5" s="4">
        <v>1990</v>
      </c>
      <c r="C5" s="37">
        <v>0.42546444238811421</v>
      </c>
      <c r="D5" s="20">
        <v>0.52622693521038044</v>
      </c>
      <c r="E5" s="75">
        <f t="shared" si="0"/>
        <v>-0.10076249282226624</v>
      </c>
      <c r="F5">
        <v>0.63700000000000001</v>
      </c>
    </row>
    <row r="6" spans="2:6" ht="15.75">
      <c r="B6" s="4">
        <v>1991</v>
      </c>
      <c r="C6" s="37">
        <v>-7.7806797305019548E-2</v>
      </c>
      <c r="D6" s="20">
        <v>1.4256450748228762</v>
      </c>
      <c r="E6" s="75">
        <f t="shared" si="0"/>
        <v>-1.5034518721278958</v>
      </c>
      <c r="F6">
        <v>-0.98799999999999999</v>
      </c>
    </row>
    <row r="7" spans="2:6" ht="15.75">
      <c r="B7" s="4">
        <v>1992</v>
      </c>
      <c r="C7" s="37">
        <v>2.3556688746834489</v>
      </c>
      <c r="D7" s="20">
        <v>1.211502522670227</v>
      </c>
      <c r="E7" s="75">
        <f t="shared" si="0"/>
        <v>1.1441663520132219</v>
      </c>
      <c r="F7">
        <v>2.5449999999999999</v>
      </c>
    </row>
    <row r="8" spans="2:6" ht="15.75">
      <c r="B8" s="4">
        <v>1993</v>
      </c>
      <c r="C8" s="37">
        <v>0.61370191637307703</v>
      </c>
      <c r="D8" s="20">
        <v>0.39817968596486952</v>
      </c>
      <c r="E8" s="75">
        <f t="shared" si="0"/>
        <v>0.2155222304082075</v>
      </c>
      <c r="F8">
        <v>0.20300000000000001</v>
      </c>
    </row>
    <row r="9" spans="2:6" ht="15.75">
      <c r="B9" s="4">
        <v>1994</v>
      </c>
      <c r="C9" s="37">
        <v>1.7482466432375192</v>
      </c>
      <c r="D9" s="20">
        <v>0.51095039344331294</v>
      </c>
      <c r="E9" s="75">
        <f t="shared" si="0"/>
        <v>1.2372962497942064</v>
      </c>
      <c r="F9">
        <v>0.73599999999999999</v>
      </c>
    </row>
    <row r="10" spans="2:6" ht="15.75">
      <c r="B10" s="4">
        <v>1995</v>
      </c>
      <c r="C10" s="37">
        <v>-0.37946279678630068</v>
      </c>
      <c r="D10" s="20">
        <v>-0.12465810784551001</v>
      </c>
      <c r="E10" s="75">
        <f t="shared" si="0"/>
        <v>-0.25480468894079067</v>
      </c>
      <c r="F10">
        <v>-0.28599999999999998</v>
      </c>
    </row>
    <row r="11" spans="2:6" ht="15.75">
      <c r="B11" s="4">
        <v>1996</v>
      </c>
      <c r="C11" s="37">
        <v>1.8149280111540358</v>
      </c>
      <c r="D11" s="20">
        <v>0.35502082515596611</v>
      </c>
      <c r="E11" s="75">
        <f t="shared" si="0"/>
        <v>1.4599071859980697</v>
      </c>
      <c r="F11">
        <v>1.702</v>
      </c>
    </row>
    <row r="12" spans="2:6" ht="15.75">
      <c r="B12" s="4">
        <v>1997</v>
      </c>
      <c r="C12" s="37">
        <v>1.923462881195749</v>
      </c>
      <c r="D12" s="20">
        <v>0.50718620980199636</v>
      </c>
      <c r="E12" s="75">
        <f t="shared" si="0"/>
        <v>1.4162766713937527</v>
      </c>
      <c r="F12">
        <v>0.80100000000000005</v>
      </c>
    </row>
    <row r="13" spans="2:6" ht="15.75">
      <c r="B13" s="4">
        <v>1998</v>
      </c>
      <c r="C13" s="37">
        <v>1.3414678938613052</v>
      </c>
      <c r="D13" s="20">
        <v>0.26639328642759919</v>
      </c>
      <c r="E13" s="75">
        <f t="shared" si="0"/>
        <v>1.0750746074337059</v>
      </c>
      <c r="F13">
        <v>1.4410000000000001</v>
      </c>
    </row>
    <row r="14" spans="2:6" ht="15.75">
      <c r="B14" s="4">
        <v>1999</v>
      </c>
      <c r="C14" s="37">
        <v>1.099680757277766</v>
      </c>
      <c r="D14" s="20">
        <v>0.33682228615049548</v>
      </c>
      <c r="E14" s="75">
        <f t="shared" si="0"/>
        <v>0.76285847112727057</v>
      </c>
      <c r="F14">
        <v>1.83</v>
      </c>
    </row>
    <row r="15" spans="2:6" ht="15.75">
      <c r="B15" s="4">
        <v>2000</v>
      </c>
      <c r="C15" s="37">
        <v>2.2490819877108263</v>
      </c>
      <c r="D15" s="20">
        <v>0.21209346148350627</v>
      </c>
      <c r="E15" s="75">
        <f t="shared" si="0"/>
        <v>2.03698852622732</v>
      </c>
      <c r="F15">
        <v>1.7190000000000001</v>
      </c>
    </row>
    <row r="16" spans="2:6" ht="15.75">
      <c r="B16" s="4">
        <v>2001</v>
      </c>
      <c r="C16" s="37">
        <v>0.48219548272241103</v>
      </c>
      <c r="D16" s="20">
        <v>0.44403833623140598</v>
      </c>
      <c r="E16" s="75">
        <f t="shared" si="0"/>
        <v>3.8157146491005045E-2</v>
      </c>
      <c r="F16">
        <v>0.79400000000000004</v>
      </c>
    </row>
    <row r="17" spans="2:6" ht="15.75">
      <c r="B17" s="4">
        <v>2002</v>
      </c>
      <c r="C17" s="37">
        <v>3.0160964926717688</v>
      </c>
      <c r="D17" s="20">
        <v>0.57361533955392341</v>
      </c>
      <c r="E17" s="75">
        <f t="shared" si="0"/>
        <v>2.4424811531178454</v>
      </c>
      <c r="F17">
        <v>2.3519999999999999</v>
      </c>
    </row>
    <row r="18" spans="2:6" ht="15.75">
      <c r="B18" s="4">
        <v>2003</v>
      </c>
      <c r="C18" s="37">
        <v>2.5571432509738932</v>
      </c>
      <c r="D18" s="20">
        <v>0.25355415136942561</v>
      </c>
      <c r="E18" s="75">
        <f t="shared" si="0"/>
        <v>2.3035890996044674</v>
      </c>
      <c r="F18">
        <v>2.6669999999999998</v>
      </c>
    </row>
    <row r="19" spans="2:6" ht="15.75">
      <c r="B19" s="4">
        <v>2004</v>
      </c>
      <c r="C19" s="37">
        <v>2.2095743803427115</v>
      </c>
      <c r="D19" s="20">
        <v>-0.13521568959844743</v>
      </c>
      <c r="E19" s="75">
        <f t="shared" si="0"/>
        <v>2.3447900699411588</v>
      </c>
      <c r="F19">
        <v>2.391</v>
      </c>
    </row>
    <row r="20" spans="2:6" ht="15.75">
      <c r="B20" s="4">
        <v>2005</v>
      </c>
      <c r="C20" s="37">
        <v>0.62042240693935313</v>
      </c>
      <c r="D20" s="20">
        <v>0.22725803557180069</v>
      </c>
      <c r="E20" s="75">
        <f t="shared" si="0"/>
        <v>0.39316437136755245</v>
      </c>
      <c r="F20">
        <v>1.042</v>
      </c>
    </row>
    <row r="21" spans="2:6" ht="15.75">
      <c r="B21" s="4">
        <v>2006</v>
      </c>
      <c r="C21" s="37">
        <v>1.0666022617538469</v>
      </c>
      <c r="D21" s="20">
        <v>0.25367796519787933</v>
      </c>
      <c r="E21" s="75">
        <f t="shared" si="0"/>
        <v>0.81292429655596754</v>
      </c>
      <c r="F21">
        <v>0.432</v>
      </c>
    </row>
    <row r="22" spans="2:6" ht="15.75">
      <c r="B22" s="4">
        <v>2007</v>
      </c>
      <c r="C22" s="37">
        <v>0.43188192778834505</v>
      </c>
      <c r="D22" s="20">
        <v>0.67499647397101237</v>
      </c>
      <c r="E22" s="75">
        <f t="shared" si="0"/>
        <v>-0.24311454618266731</v>
      </c>
      <c r="F22">
        <v>0.33200000000000002</v>
      </c>
    </row>
    <row r="23" spans="2:6" ht="15.75">
      <c r="B23" s="4">
        <v>2008</v>
      </c>
      <c r="C23" s="37">
        <v>-0.9344518906686976</v>
      </c>
      <c r="D23" s="20">
        <v>0.63897349933418612</v>
      </c>
      <c r="E23" s="75">
        <f t="shared" si="0"/>
        <v>-1.5734253900028836</v>
      </c>
      <c r="F23">
        <v>-1.244</v>
      </c>
    </row>
    <row r="24" spans="2:6" ht="15.75">
      <c r="B24" s="4">
        <v>2009</v>
      </c>
      <c r="C24" s="37">
        <v>0.63505916844258814</v>
      </c>
      <c r="D24" s="20">
        <v>0.7698191931278936</v>
      </c>
      <c r="E24" s="75">
        <f t="shared" si="0"/>
        <v>-0.13476002468530546</v>
      </c>
      <c r="F24">
        <v>-0.15</v>
      </c>
    </row>
    <row r="25" spans="2:6" ht="15.75">
      <c r="B25" s="4">
        <v>2010</v>
      </c>
      <c r="C25" s="37">
        <v>3.2409463792967368</v>
      </c>
      <c r="D25" s="20">
        <v>0.69411258855776869</v>
      </c>
      <c r="E25" s="75">
        <f t="shared" si="0"/>
        <v>2.546833790738968</v>
      </c>
      <c r="F25">
        <v>2.4239999999999999</v>
      </c>
    </row>
    <row r="26" spans="2:6" ht="15.75">
      <c r="B26" s="4">
        <v>2011</v>
      </c>
      <c r="C26" s="37">
        <v>0.71184022912186729</v>
      </c>
      <c r="D26" s="20">
        <v>0.12603862327978388</v>
      </c>
      <c r="E26" s="75">
        <f t="shared" si="0"/>
        <v>0.58580160584208341</v>
      </c>
      <c r="F26">
        <v>0.71299999999999997</v>
      </c>
    </row>
    <row r="27" spans="2:6">
      <c r="F27">
        <v>0.84699999999999998</v>
      </c>
    </row>
    <row r="29" spans="2:6">
      <c r="C29" s="20">
        <f>AVERAGE(C3:C26)</f>
        <v>1.2189302441206389</v>
      </c>
      <c r="D29" s="20">
        <f>AVERAGE(D3:D26)</f>
        <v>0.47089179387279362</v>
      </c>
      <c r="E29" s="75">
        <f>AVERAGE(E3:E26)</f>
        <v>0.74803845024784488</v>
      </c>
      <c r="F29" s="20">
        <f>AVERAGE(F3:F26)</f>
        <v>0.96525000000000005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Readme</vt:lpstr>
      <vt:lpstr>Dom Wtd prod</vt:lpstr>
      <vt:lpstr>Domar weight</vt:lpstr>
      <vt:lpstr>MFP Growth</vt:lpstr>
      <vt:lpstr>MFP</vt:lpstr>
      <vt:lpstr>Gross output</vt:lpstr>
      <vt:lpstr>Intermediate Inputs</vt:lpstr>
      <vt:lpstr>Value added</vt:lpstr>
      <vt:lpstr>Final-Demand-2000</vt:lpstr>
      <vt:lpstr>Wted Finance growth</vt:lpstr>
      <vt:lpstr>Sheet2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Fernald, John</dc:creator>
  <cp:lastModifiedBy>Fernald, John</cp:lastModifiedBy>
  <cp:lastPrinted>2014-01-16T22:29:52Z</cp:lastPrinted>
  <dcterms:created xsi:type="dcterms:W3CDTF">2013-12-27T23:18:18Z</dcterms:created>
  <dcterms:modified xsi:type="dcterms:W3CDTF">2014-03-25T03:40:06Z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RBCheckedInAs">
    <vt:lpwstr/>
  </property>
</Properties>
</file>